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LENOVO\OneDrive\Desktop\"/>
    </mc:Choice>
  </mc:AlternateContent>
  <xr:revisionPtr revIDLastSave="3" documentId="8_{92A07B13-ED61-4236-9025-A5248F153431}" xr6:coauthVersionLast="36" xr6:coauthVersionMax="36" xr10:uidLastSave="{424E8EB0-C248-41F5-9EC2-9D041AEE5A66}"/>
  <bookViews>
    <workbookView xWindow="0" yWindow="0" windowWidth="19200" windowHeight="6810" tabRatio="825" firstSheet="3" activeTab="3" xr2:uid="{1E255BA9-67AE-420F-90A9-C50996DBC549}"/>
  </bookViews>
  <sheets>
    <sheet name="Conf" sheetId="2" state="hidden" r:id="rId1"/>
    <sheet name="Assessment Line_Superior" sheetId="1" state="hidden" r:id="rId2"/>
    <sheet name="Assessor_Sup" sheetId="5" state="hidden" r:id="rId3"/>
    <sheet name="Assessment Line_HR" sheetId="7" r:id="rId4"/>
    <sheet name="Assessor_Ass" sheetId="6" r:id="rId5"/>
    <sheet name="Assessment Questions" sheetId="4" r:id="rId6"/>
    <sheet name="Areas of Evalution" sheetId="9" r:id="rId7"/>
  </sheets>
  <calcPr calcId="17902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58" i="7" l="1"/>
  <c r="R71" i="7"/>
  <c r="R70" i="7"/>
  <c r="R69" i="7"/>
  <c r="R68" i="7"/>
  <c r="R67" i="7"/>
  <c r="R66" i="7"/>
  <c r="R65" i="7"/>
  <c r="R64" i="7"/>
  <c r="R63" i="7"/>
  <c r="R50" i="7"/>
  <c r="R51" i="7"/>
  <c r="R52" i="7"/>
  <c r="R53" i="7"/>
  <c r="R54" i="7"/>
  <c r="R55" i="7"/>
  <c r="R56" i="7"/>
  <c r="R57" i="7"/>
  <c r="R49" i="7"/>
  <c r="M41" i="1"/>
  <c r="R59" i="7" l="1"/>
  <c r="R72" i="7"/>
  <c r="M74" i="7" l="1"/>
  <c r="M75" i="7" s="1"/>
</calcChain>
</file>

<file path=xl/sharedStrings.xml><?xml version="1.0" encoding="utf-8"?>
<sst xmlns="http://schemas.openxmlformats.org/spreadsheetml/2006/main" count="347" uniqueCount="121">
  <si>
    <t>Employee Name</t>
  </si>
  <si>
    <t>Related Superior</t>
  </si>
  <si>
    <t>Employee ID</t>
  </si>
  <si>
    <t>Holding Business</t>
  </si>
  <si>
    <t>Job Position</t>
  </si>
  <si>
    <t>Department</t>
  </si>
  <si>
    <t>Position Level</t>
  </si>
  <si>
    <t>Join Date</t>
  </si>
  <si>
    <t>Superior Assessment</t>
  </si>
  <si>
    <t>#</t>
  </si>
  <si>
    <t>Character and Value Alignment &gt;75%</t>
  </si>
  <si>
    <t>Max Score</t>
  </si>
  <si>
    <t>Actual Score</t>
  </si>
  <si>
    <t>Understand Company Goals</t>
  </si>
  <si>
    <t>Communication</t>
  </si>
  <si>
    <t>Teamwork</t>
  </si>
  <si>
    <t>Respect</t>
  </si>
  <si>
    <t>Responsibilities</t>
  </si>
  <si>
    <t>Effort/Energy &gt;95%</t>
  </si>
  <si>
    <t>Initiative</t>
  </si>
  <si>
    <t>New Idea Creation</t>
  </si>
  <si>
    <t>Result Oriented</t>
  </si>
  <si>
    <t>Quality of work</t>
  </si>
  <si>
    <t>Motivation</t>
  </si>
  <si>
    <t>Ability to Learn and Adapt &gt;90%</t>
  </si>
  <si>
    <t>Learning Together</t>
  </si>
  <si>
    <t>Adaptability</t>
  </si>
  <si>
    <t>Continuous learning</t>
  </si>
  <si>
    <t>Enthusiastic</t>
  </si>
  <si>
    <t>Change Management</t>
  </si>
  <si>
    <t>HR Assessment</t>
  </si>
  <si>
    <t>Title</t>
  </si>
  <si>
    <t>Attendance ( Leave, late, Absent )</t>
  </si>
  <si>
    <t>Disciplinary</t>
  </si>
  <si>
    <t>Teamwork / Team Building</t>
  </si>
  <si>
    <t>Communication / Employee Relation</t>
  </si>
  <si>
    <t>Value Alignment</t>
  </si>
  <si>
    <t>Total Ach(%)</t>
  </si>
  <si>
    <t>Assessment Result</t>
  </si>
  <si>
    <t>Areas of Evaluation</t>
  </si>
  <si>
    <t>Job knowledge and skills</t>
  </si>
  <si>
    <t>Quality of work and Productivity</t>
  </si>
  <si>
    <t>Initiative and Motivation</t>
  </si>
  <si>
    <t>Dependability</t>
  </si>
  <si>
    <t>Communication skills and Relation with other</t>
  </si>
  <si>
    <t>Orientation Training</t>
  </si>
  <si>
    <t>A3/A4 training attend</t>
  </si>
  <si>
    <t>Discipline (Rules &amp; Regulation)</t>
  </si>
  <si>
    <t>Attendance (Leave, Late, Absent)</t>
  </si>
  <si>
    <t>Employee Assessment</t>
  </si>
  <si>
    <t>Detail Description</t>
  </si>
  <si>
    <t>Satisfied current responsibilities and job task</t>
  </si>
  <si>
    <t>Effective Coaching of Superior</t>
  </si>
  <si>
    <t>Satisfied superior's management</t>
  </si>
  <si>
    <t>Basic facilities or not</t>
  </si>
  <si>
    <t>Satisied with working Enviorment</t>
  </si>
  <si>
    <t>Satisfied with HR supporting</t>
  </si>
  <si>
    <t>Awareness about Internal orientation or introduction</t>
  </si>
  <si>
    <t xml:space="preserve">Accept the Agreement contract process </t>
  </si>
  <si>
    <t>Accept performance based pay structure</t>
  </si>
  <si>
    <t>:Typing</t>
  </si>
  <si>
    <t>Superior</t>
  </si>
  <si>
    <t>Superior Assessor Name</t>
  </si>
  <si>
    <t>Position</t>
  </si>
  <si>
    <t>Assessment Date</t>
  </si>
  <si>
    <t>HR</t>
  </si>
  <si>
    <t>HR Assessor Name</t>
  </si>
  <si>
    <t>Superior Recommendation</t>
  </si>
  <si>
    <t>(Please tick your recommended option regard on employee' performance)</t>
  </si>
  <si>
    <t>Superior Comment</t>
  </si>
  <si>
    <t>(Improvement Areas/ Suggestions)</t>
  </si>
  <si>
    <t>HR Comment</t>
  </si>
  <si>
    <t>:Auto</t>
  </si>
  <si>
    <t>:Select</t>
  </si>
  <si>
    <t>Unacceptable
 Performer</t>
  </si>
  <si>
    <t>Need
 Improvement</t>
  </si>
  <si>
    <t>Competent
 Performer</t>
  </si>
  <si>
    <t>Exceed
 Performer</t>
  </si>
  <si>
    <t>Outstanding
 Performer</t>
  </si>
  <si>
    <t>:</t>
  </si>
  <si>
    <t>Excellent</t>
  </si>
  <si>
    <t>Exceed Expectation</t>
  </si>
  <si>
    <t>Meet Expectation</t>
  </si>
  <si>
    <t>So So</t>
  </si>
  <si>
    <t>Poor</t>
  </si>
  <si>
    <t>Character and Value Alignment</t>
  </si>
  <si>
    <t>Ability to Learn and Adapt</t>
  </si>
  <si>
    <t>Effort/Energy</t>
  </si>
  <si>
    <t>HR Assessment Checklist</t>
  </si>
  <si>
    <t>Employee Assessment CheckList</t>
  </si>
  <si>
    <t>Weight 30%</t>
  </si>
  <si>
    <t>Weight 20%</t>
  </si>
  <si>
    <t>Weight 15%</t>
  </si>
  <si>
    <t>~ Staff to DH</t>
  </si>
  <si>
    <t>~ Management</t>
  </si>
  <si>
    <t>Entry Level</t>
  </si>
  <si>
    <t>Experience Level</t>
  </si>
  <si>
    <t>Supervisory Level</t>
  </si>
  <si>
    <t>Manager Level</t>
  </si>
  <si>
    <t>Middle Management Level</t>
  </si>
  <si>
    <t>Management Level</t>
  </si>
  <si>
    <t>Top Management Level</t>
  </si>
  <si>
    <t>Unsatisfactory</t>
  </si>
  <si>
    <t>Below Expectation</t>
  </si>
  <si>
    <t>Above Expectation</t>
  </si>
  <si>
    <t>Strongly Satisfied</t>
  </si>
  <si>
    <t>90 to 100</t>
  </si>
  <si>
    <t>Confirmation With Increment</t>
  </si>
  <si>
    <t>CHLD Will review when submit in the system</t>
  </si>
  <si>
    <t>80 to 89</t>
  </si>
  <si>
    <t>61 to 79</t>
  </si>
  <si>
    <t>Confirmation Only</t>
  </si>
  <si>
    <t>51 to 60</t>
  </si>
  <si>
    <t>Confirmation Extend</t>
  </si>
  <si>
    <t>0 to 50</t>
  </si>
  <si>
    <t>No Confirmation</t>
  </si>
  <si>
    <t>Employee Assessment Checklist</t>
  </si>
  <si>
    <t>Current Salary</t>
  </si>
  <si>
    <t>Proposal Salary</t>
  </si>
  <si>
    <t>Employee Salary</t>
  </si>
  <si>
    <t>Extend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</si>
</sst>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sz val="8"/>
      <color rgb="FF000000"/>
      <name val="Segoe UI"/>
      <family val="2"/>
    </font>
    <font>
      <sz val="20"/>
      <color theme="1"/>
      <name val="Times New Roman"/>
      <family val="1"/>
    </font>
    <font>
      <b/>
      <u/>
      <sz val="10"/>
      <color theme="1"/>
      <name val="Times New Roman"/>
      <family val="1"/>
    </font>
    <font>
      <i/>
      <sz val="10"/>
      <color theme="5" tint="0.39997558519241921"/>
      <name val="Times New Roman"/>
      <family val="1"/>
    </font>
    <font>
      <sz val="10"/>
      <color theme="2" tint="-0.249977111117893"/>
      <name val="Times New Roman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theme="2"/>
      <name val="Times New Roman"/>
      <family val="1"/>
    </font>
    <font>
      <sz val="14"/>
      <color theme="1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/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theme="0" tint="-0.14999847407452621"/>
      </left>
      <right/>
      <top style="medium">
        <color theme="0" tint="-0.14999847407452621"/>
      </top>
      <bottom/>
      <diagonal/>
    </border>
    <border>
      <left/>
      <right/>
      <top style="medium">
        <color theme="0" tint="-0.14999847407452621"/>
      </top>
      <bottom/>
      <diagonal/>
    </border>
    <border>
      <left/>
      <right style="medium">
        <color theme="0" tint="-0.14999847407452621"/>
      </right>
      <top style="medium">
        <color theme="0" tint="-0.14999847407452621"/>
      </top>
      <bottom/>
      <diagonal/>
    </border>
    <border>
      <left style="medium">
        <color theme="0" tint="-0.14999847407452621"/>
      </left>
      <right/>
      <top/>
      <bottom/>
      <diagonal/>
    </border>
    <border>
      <left/>
      <right style="medium">
        <color theme="0" tint="-0.14999847407452621"/>
      </right>
      <top/>
      <bottom/>
      <diagonal/>
    </border>
    <border>
      <left style="medium">
        <color theme="0" tint="-0.14999847407452621"/>
      </left>
      <right/>
      <top/>
      <bottom style="medium">
        <color theme="0" tint="-0.14999847407452621"/>
      </bottom>
      <diagonal/>
    </border>
    <border>
      <left/>
      <right/>
      <top/>
      <bottom style="medium">
        <color theme="0" tint="-0.14999847407452621"/>
      </bottom>
      <diagonal/>
    </border>
    <border>
      <left/>
      <right style="medium">
        <color theme="0" tint="-0.14999847407452621"/>
      </right>
      <top/>
      <bottom style="medium">
        <color theme="0" tint="-0.14999847407452621"/>
      </bottom>
      <diagonal/>
    </border>
    <border>
      <left style="thin">
        <color indexed="64"/>
      </left>
      <right/>
      <top/>
      <bottom/>
      <diagonal/>
    </border>
    <border>
      <left style="thin">
        <color theme="2" tint="-9.9978637043366805E-2"/>
      </left>
      <right/>
      <top style="thin">
        <color theme="0" tint="-0.14999847407452621"/>
      </top>
      <bottom/>
      <diagonal/>
    </border>
    <border>
      <left style="thin">
        <color theme="2" tint="-9.9978637043366805E-2"/>
      </left>
      <right/>
      <top/>
      <bottom/>
      <diagonal/>
    </border>
    <border>
      <left/>
      <right/>
      <top/>
      <bottom style="thin">
        <color theme="2" tint="-9.9978637043366805E-2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0" xfId="0" applyFont="1" applyFill="1" applyAlignment="1">
      <alignment horizontal="left"/>
    </xf>
    <xf numFmtId="0" fontId="1" fillId="0" borderId="0" xfId="0" applyFont="1" applyAlignment="1">
      <alignment horizontal="center" vertical="center"/>
    </xf>
    <xf numFmtId="0" fontId="2" fillId="3" borderId="0" xfId="0" applyFont="1" applyFill="1"/>
    <xf numFmtId="0" fontId="3" fillId="2" borderId="0" xfId="0" applyFont="1" applyFill="1"/>
    <xf numFmtId="0" fontId="2" fillId="2" borderId="3" xfId="0" applyFont="1" applyFill="1" applyBorder="1"/>
    <xf numFmtId="0" fontId="4" fillId="2" borderId="0" xfId="0" applyFont="1" applyFill="1"/>
    <xf numFmtId="0" fontId="2" fillId="2" borderId="0" xfId="0" applyFont="1" applyFill="1" applyBorder="1"/>
    <xf numFmtId="0" fontId="8" fillId="2" borderId="0" xfId="0" applyFont="1" applyFill="1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14" fontId="2" fillId="2" borderId="0" xfId="0" applyNumberFormat="1" applyFont="1" applyFill="1"/>
    <xf numFmtId="0" fontId="2" fillId="2" borderId="6" xfId="0" applyFont="1" applyFill="1" applyBorder="1"/>
    <xf numFmtId="0" fontId="7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/>
    <xf numFmtId="0" fontId="2" fillId="2" borderId="8" xfId="0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2" fillId="2" borderId="12" xfId="0" applyFont="1" applyFill="1" applyBorder="1"/>
    <xf numFmtId="0" fontId="2" fillId="2" borderId="13" xfId="0" applyFont="1" applyFill="1" applyBorder="1"/>
    <xf numFmtId="0" fontId="2" fillId="2" borderId="14" xfId="0" applyFont="1" applyFill="1" applyBorder="1"/>
    <xf numFmtId="0" fontId="2" fillId="2" borderId="15" xfId="0" applyFont="1" applyFill="1" applyBorder="1"/>
    <xf numFmtId="0" fontId="1" fillId="0" borderId="0" xfId="0" applyFont="1" applyAlignment="1"/>
    <xf numFmtId="0" fontId="2" fillId="0" borderId="2" xfId="0" applyFont="1" applyBorder="1" applyAlignment="1">
      <alignment horizontal="center" vertical="center"/>
    </xf>
    <xf numFmtId="0" fontId="9" fillId="2" borderId="0" xfId="0" applyFont="1" applyFill="1"/>
    <xf numFmtId="0" fontId="4" fillId="2" borderId="0" xfId="0" applyFont="1" applyFill="1" applyBorder="1"/>
    <xf numFmtId="0" fontId="2" fillId="4" borderId="0" xfId="0" applyFont="1" applyFill="1"/>
    <xf numFmtId="0" fontId="4" fillId="4" borderId="0" xfId="0" applyFont="1" applyFill="1"/>
    <xf numFmtId="0" fontId="11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9" fontId="2" fillId="2" borderId="0" xfId="1" applyFont="1" applyFill="1" applyAlignment="1">
      <alignment horizontal="left"/>
    </xf>
    <xf numFmtId="0" fontId="11" fillId="3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" fillId="6" borderId="0" xfId="0" applyFont="1" applyFill="1"/>
    <xf numFmtId="0" fontId="2" fillId="2" borderId="17" xfId="0" applyFont="1" applyFill="1" applyBorder="1"/>
    <xf numFmtId="0" fontId="2" fillId="2" borderId="18" xfId="0" applyFont="1" applyFill="1" applyBorder="1"/>
    <xf numFmtId="0" fontId="4" fillId="2" borderId="19" xfId="0" applyFont="1" applyFill="1" applyBorder="1"/>
    <xf numFmtId="0" fontId="2" fillId="2" borderId="19" xfId="0" applyFont="1" applyFill="1" applyBorder="1"/>
    <xf numFmtId="0" fontId="7" fillId="2" borderId="0" xfId="0" applyFont="1" applyFill="1" applyBorder="1"/>
    <xf numFmtId="0" fontId="2" fillId="2" borderId="4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4" borderId="0" xfId="0" applyFont="1" applyFill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14" fillId="0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/>
    </xf>
    <xf numFmtId="0" fontId="2" fillId="2" borderId="19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</xdr:row>
      <xdr:rowOff>7939</xdr:rowOff>
    </xdr:from>
    <xdr:to>
      <xdr:col>9</xdr:col>
      <xdr:colOff>15875</xdr:colOff>
      <xdr:row>16</xdr:row>
      <xdr:rowOff>7939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pSpPr/>
      </xdr:nvGrpSpPr>
      <xdr:grpSpPr>
        <a:xfrm>
          <a:off x="611188" y="2508252"/>
          <a:ext cx="4905375" cy="166687"/>
          <a:chOff x="611188" y="2508252"/>
          <a:chExt cx="4905375" cy="166687"/>
        </a:xfrm>
      </xdr:grpSpPr>
      <xdr:sp macro="[0]!Assessor_Superior" textlink="">
        <xdr:nvSpPr>
          <xdr:cNvPr id="2" name="Rectangle 1">
            <a:extLst>
              <a:ext uri="{FF2B5EF4-FFF2-40B4-BE49-F238E27FC236}">
                <a16:creationId xmlns:a16="http://schemas.microsoft.com/office/drawing/2014/main" id="{00000000-0008-0000-0100-000002000000}"/>
              </a:ext>
            </a:extLst>
          </xdr:cNvPr>
          <xdr:cNvSpPr/>
        </xdr:nvSpPr>
        <xdr:spPr>
          <a:xfrm>
            <a:off x="3063875" y="2508252"/>
            <a:ext cx="2452688" cy="166687"/>
          </a:xfrm>
          <a:prstGeom prst="rect">
            <a:avLst/>
          </a:prstGeom>
          <a:ln>
            <a:solidFill>
              <a:schemeClr val="bg2">
                <a:lumMod val="90000"/>
              </a:schemeClr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00">
                <a:latin typeface="Times New Roman" panose="02020603050405020304" pitchFamily="18" charset="0"/>
                <a:cs typeface="Times New Roman" panose="02020603050405020304" pitchFamily="18" charset="0"/>
              </a:rPr>
              <a:t>Assessor</a:t>
            </a:r>
          </a:p>
        </xdr:txBody>
      </xdr:sp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/>
        </xdr:nvSpPr>
        <xdr:spPr>
          <a:xfrm>
            <a:off x="611188" y="2508252"/>
            <a:ext cx="2452688" cy="166687"/>
          </a:xfrm>
          <a:prstGeom prst="rect">
            <a:avLst/>
          </a:prstGeom>
          <a:solidFill>
            <a:schemeClr val="bg1">
              <a:lumMod val="85000"/>
            </a:schemeClr>
          </a:solidFill>
          <a:ln>
            <a:solidFill>
              <a:schemeClr val="bg2">
                <a:lumMod val="90000"/>
              </a:schemeClr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00">
                <a:latin typeface="Times New Roman" panose="02020603050405020304" pitchFamily="18" charset="0"/>
                <a:cs typeface="Times New Roman" panose="02020603050405020304" pitchFamily="18" charset="0"/>
              </a:rPr>
              <a:t>Assessment Line</a:t>
            </a:r>
          </a:p>
        </xdr:txBody>
      </xdr:sp>
    </xdr:grpSp>
    <xdr:clientData/>
  </xdr:twoCellAnchor>
  <xdr:twoCellAnchor>
    <xdr:from>
      <xdr:col>1</xdr:col>
      <xdr:colOff>39686</xdr:colOff>
      <xdr:row>1</xdr:row>
      <xdr:rowOff>23811</xdr:rowOff>
    </xdr:from>
    <xdr:to>
      <xdr:col>3</xdr:col>
      <xdr:colOff>420686</xdr:colOff>
      <xdr:row>2</xdr:row>
      <xdr:rowOff>39687</xdr:rowOff>
    </xdr:to>
    <xdr:sp macro="[0]!AssessmentLine_HR" textlink="">
      <xdr:nvSpPr>
        <xdr:cNvPr id="5" name="Rectangle: Rounded Corners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650874" y="190499"/>
          <a:ext cx="1603375" cy="182563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Superior Approve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598480</xdr:colOff>
          <xdr:row>27</xdr:row>
          <xdr:rowOff>38100</xdr:rowOff>
        </xdr:from>
        <xdr:to>
          <xdr:col>5</xdr:col>
          <xdr:colOff>82543</xdr:colOff>
          <xdr:row>32</xdr:row>
          <xdr:rowOff>50800</xdr:rowOff>
        </xdr:to>
        <xdr:grpSp>
          <xdr:nvGrpSpPr>
            <xdr:cNvPr id="7" name="Group 6">
              <a:extLst>
                <a:ext uri="{FF2B5EF4-FFF2-40B4-BE49-F238E27FC236}">
                  <a16:creationId xmlns:a16="http://schemas.microsoft.com/office/drawing/2014/main" id="{00000000-0008-0000-0200-000007000000}"/>
                </a:ext>
              </a:extLst>
            </xdr:cNvPr>
            <xdr:cNvGrpSpPr/>
          </xdr:nvGrpSpPr>
          <xdr:grpSpPr>
            <a:xfrm>
              <a:off x="598480" y="4697419"/>
              <a:ext cx="2540001" cy="1639884"/>
              <a:chOff x="1852613" y="6705594"/>
              <a:chExt cx="2540000" cy="846136"/>
            </a:xfrm>
          </xdr:grpSpPr>
          <xdr:sp macro="" textlink="">
            <xdr:nvSpPr>
              <xdr:cNvPr id="4101" name="Check Box 5" hidden="1">
                <a:extLst>
                  <a:ext uri="{63B3BB69-23CF-44E3-9099-C40C66FF867C}">
                    <a14:compatExt spid="_x0000_s4101"/>
                  </a:ext>
                  <a:ext uri="{FF2B5EF4-FFF2-40B4-BE49-F238E27FC236}">
                    <a16:creationId xmlns:a16="http://schemas.microsoft.com/office/drawing/2014/main" id="{00000000-0008-0000-0200-000005100000}"/>
                  </a:ext>
                </a:extLst>
              </xdr:cNvPr>
              <xdr:cNvSpPr/>
            </xdr:nvSpPr>
            <xdr:spPr bwMode="auto">
              <a:xfrm>
                <a:off x="1852613" y="6705594"/>
                <a:ext cx="2540000" cy="23653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00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FF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32004" rIns="0" bIns="32004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 Confirmation with Increment</a:t>
                </a:r>
              </a:p>
            </xdr:txBody>
          </xdr:sp>
          <xdr:sp macro="" textlink="">
            <xdr:nvSpPr>
              <xdr:cNvPr id="4102" name="Check Box 6" hidden="1">
                <a:extLst>
                  <a:ext uri="{63B3BB69-23CF-44E3-9099-C40C66FF867C}">
                    <a14:compatExt spid="_x0000_s4102"/>
                  </a:ext>
                  <a:ext uri="{FF2B5EF4-FFF2-40B4-BE49-F238E27FC236}">
                    <a16:creationId xmlns:a16="http://schemas.microsoft.com/office/drawing/2014/main" id="{00000000-0008-0000-0200-000006100000}"/>
                  </a:ext>
                </a:extLst>
              </xdr:cNvPr>
              <xdr:cNvSpPr/>
            </xdr:nvSpPr>
            <xdr:spPr bwMode="auto">
              <a:xfrm>
                <a:off x="1852613" y="6910388"/>
                <a:ext cx="2540000" cy="2365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32004" rIns="0" bIns="32004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 Confirmation Only</a:t>
                </a:r>
              </a:p>
            </xdr:txBody>
          </xdr:sp>
          <xdr:sp macro="" textlink="">
            <xdr:nvSpPr>
              <xdr:cNvPr id="4103" name="Check Box 7" hidden="1">
                <a:extLst>
                  <a:ext uri="{63B3BB69-23CF-44E3-9099-C40C66FF867C}">
                    <a14:compatExt spid="_x0000_s4103"/>
                  </a:ext>
                  <a:ext uri="{FF2B5EF4-FFF2-40B4-BE49-F238E27FC236}">
                    <a16:creationId xmlns:a16="http://schemas.microsoft.com/office/drawing/2014/main" id="{00000000-0008-0000-0200-000007100000}"/>
                  </a:ext>
                </a:extLst>
              </xdr:cNvPr>
              <xdr:cNvSpPr/>
            </xdr:nvSpPr>
            <xdr:spPr bwMode="auto">
              <a:xfrm>
                <a:off x="1852613" y="7115175"/>
                <a:ext cx="2533650" cy="2508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32004" rIns="0" bIns="32004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 Extension</a:t>
                </a:r>
              </a:p>
            </xdr:txBody>
          </xdr:sp>
          <xdr:sp macro="" textlink="">
            <xdr:nvSpPr>
              <xdr:cNvPr id="4104" name="Check Box 8" hidden="1">
                <a:extLst>
                  <a:ext uri="{63B3BB69-23CF-44E3-9099-C40C66FF867C}">
                    <a14:compatExt spid="_x0000_s4104"/>
                  </a:ext>
                  <a:ext uri="{FF2B5EF4-FFF2-40B4-BE49-F238E27FC236}">
                    <a16:creationId xmlns:a16="http://schemas.microsoft.com/office/drawing/2014/main" id="{00000000-0008-0000-0200-000008100000}"/>
                  </a:ext>
                </a:extLst>
              </xdr:cNvPr>
              <xdr:cNvSpPr/>
            </xdr:nvSpPr>
            <xdr:spPr bwMode="auto">
              <a:xfrm>
                <a:off x="1852613" y="7313605"/>
                <a:ext cx="2533650" cy="2381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32004" rIns="0" bIns="32004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 No Confirmation</a:t>
                </a:r>
              </a:p>
            </xdr:txBody>
          </xdr:sp>
        </xdr:grpSp>
        <xdr:clientData/>
      </xdr:twoCellAnchor>
    </mc:Choice>
    <mc:Fallback/>
  </mc:AlternateContent>
  <xdr:twoCellAnchor>
    <xdr:from>
      <xdr:col>1</xdr:col>
      <xdr:colOff>0</xdr:colOff>
      <xdr:row>15</xdr:row>
      <xdr:rowOff>0</xdr:rowOff>
    </xdr:from>
    <xdr:to>
      <xdr:col>9</xdr:col>
      <xdr:colOff>15875</xdr:colOff>
      <xdr:row>16</xdr:row>
      <xdr:rowOff>0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pSpPr/>
      </xdr:nvGrpSpPr>
      <xdr:grpSpPr>
        <a:xfrm>
          <a:off x="611188" y="2500313"/>
          <a:ext cx="4905375" cy="166687"/>
          <a:chOff x="611188" y="2508252"/>
          <a:chExt cx="4905375" cy="166687"/>
        </a:xfrm>
      </xdr:grpSpPr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/>
        </xdr:nvSpPr>
        <xdr:spPr>
          <a:xfrm>
            <a:off x="3063875" y="2508252"/>
            <a:ext cx="2452688" cy="166687"/>
          </a:xfrm>
          <a:prstGeom prst="rect">
            <a:avLst/>
          </a:prstGeom>
          <a:solidFill>
            <a:schemeClr val="bg1">
              <a:lumMod val="85000"/>
            </a:schemeClr>
          </a:solidFill>
          <a:ln>
            <a:solidFill>
              <a:schemeClr val="bg2">
                <a:lumMod val="90000"/>
              </a:schemeClr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00">
                <a:latin typeface="Times New Roman" panose="02020603050405020304" pitchFamily="18" charset="0"/>
                <a:cs typeface="Times New Roman" panose="02020603050405020304" pitchFamily="18" charset="0"/>
              </a:rPr>
              <a:t>Assessor</a:t>
            </a:r>
          </a:p>
        </xdr:txBody>
      </xdr:sp>
      <xdr:sp macro="[0]!AssessmentLine_Superior" textlink="">
        <xdr:nvSpPr>
          <xdr:cNvPr id="13" name="Rectangle 12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/>
        </xdr:nvSpPr>
        <xdr:spPr>
          <a:xfrm>
            <a:off x="611188" y="2508252"/>
            <a:ext cx="2452688" cy="166687"/>
          </a:xfrm>
          <a:prstGeom prst="rect">
            <a:avLst/>
          </a:prstGeom>
          <a:solidFill>
            <a:schemeClr val="bg1"/>
          </a:solidFill>
          <a:ln>
            <a:solidFill>
              <a:schemeClr val="bg2">
                <a:lumMod val="90000"/>
              </a:schemeClr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00">
                <a:latin typeface="Times New Roman" panose="02020603050405020304" pitchFamily="18" charset="0"/>
                <a:cs typeface="Times New Roman" panose="02020603050405020304" pitchFamily="18" charset="0"/>
              </a:rPr>
              <a:t>Assessment Line</a:t>
            </a:r>
          </a:p>
        </xdr:txBody>
      </xdr:sp>
    </xdr:grpSp>
    <xdr:clientData/>
  </xdr:twoCellAnchor>
  <xdr:twoCellAnchor>
    <xdr:from>
      <xdr:col>1</xdr:col>
      <xdr:colOff>0</xdr:colOff>
      <xdr:row>1</xdr:row>
      <xdr:rowOff>0</xdr:rowOff>
    </xdr:from>
    <xdr:to>
      <xdr:col>3</xdr:col>
      <xdr:colOff>381000</xdr:colOff>
      <xdr:row>2</xdr:row>
      <xdr:rowOff>15876</xdr:rowOff>
    </xdr:to>
    <xdr:sp macro="[0]!AssessmentLine_HR" textlink="">
      <xdr:nvSpPr>
        <xdr:cNvPr id="15" name="Rectangle: Rounded Corners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>
        <a:xfrm>
          <a:off x="611188" y="166688"/>
          <a:ext cx="1603375" cy="182563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Superior Approve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</xdr:row>
      <xdr:rowOff>0</xdr:rowOff>
    </xdr:from>
    <xdr:to>
      <xdr:col>9</xdr:col>
      <xdr:colOff>15875</xdr:colOff>
      <xdr:row>16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611188" y="2500313"/>
          <a:ext cx="4905375" cy="166687"/>
          <a:chOff x="611188" y="2508252"/>
          <a:chExt cx="4905375" cy="166687"/>
        </a:xfrm>
      </xdr:grpSpPr>
      <xdr:sp macro="[0]!Assessor_Ass" textlink="">
        <xdr:nvSpPr>
          <xdr:cNvPr id="3" name="Rectangle 2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/>
        </xdr:nvSpPr>
        <xdr:spPr>
          <a:xfrm>
            <a:off x="3063875" y="2508252"/>
            <a:ext cx="2452688" cy="166687"/>
          </a:xfrm>
          <a:prstGeom prst="rect">
            <a:avLst/>
          </a:prstGeom>
          <a:ln>
            <a:solidFill>
              <a:schemeClr val="bg2">
                <a:lumMod val="90000"/>
              </a:schemeClr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00">
                <a:latin typeface="Times New Roman" panose="02020603050405020304" pitchFamily="18" charset="0"/>
                <a:cs typeface="Times New Roman" panose="02020603050405020304" pitchFamily="18" charset="0"/>
              </a:rPr>
              <a:t>Assessor</a:t>
            </a:r>
          </a:p>
        </xdr:txBody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SpPr/>
        </xdr:nvSpPr>
        <xdr:spPr>
          <a:xfrm>
            <a:off x="611188" y="2508252"/>
            <a:ext cx="2452688" cy="166687"/>
          </a:xfrm>
          <a:prstGeom prst="rect">
            <a:avLst/>
          </a:prstGeom>
          <a:solidFill>
            <a:schemeClr val="bg1">
              <a:lumMod val="85000"/>
            </a:schemeClr>
          </a:solidFill>
          <a:ln>
            <a:solidFill>
              <a:schemeClr val="bg2">
                <a:lumMod val="90000"/>
              </a:schemeClr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00">
                <a:latin typeface="Times New Roman" panose="02020603050405020304" pitchFamily="18" charset="0"/>
                <a:cs typeface="Times New Roman" panose="02020603050405020304" pitchFamily="18" charset="0"/>
              </a:rPr>
              <a:t>Assessment Line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598480</xdr:colOff>
          <xdr:row>27</xdr:row>
          <xdr:rowOff>38100</xdr:rowOff>
        </xdr:from>
        <xdr:to>
          <xdr:col>5</xdr:col>
          <xdr:colOff>82543</xdr:colOff>
          <xdr:row>32</xdr:row>
          <xdr:rowOff>50800</xdr:rowOff>
        </xdr:to>
        <xdr:grpSp>
          <xdr:nvGrpSpPr>
            <xdr:cNvPr id="2" name="Group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GrpSpPr/>
          </xdr:nvGrpSpPr>
          <xdr:grpSpPr>
            <a:xfrm>
              <a:off x="598480" y="4697413"/>
              <a:ext cx="2540001" cy="1639887"/>
              <a:chOff x="1852613" y="6705594"/>
              <a:chExt cx="2540000" cy="846136"/>
            </a:xfrm>
          </xdr:grpSpPr>
          <xdr:sp macro="" textlink="">
            <xdr:nvSpPr>
              <xdr:cNvPr id="5121" name="Check Box 1" hidden="1">
                <a:extLst>
                  <a:ext uri="{63B3BB69-23CF-44E3-9099-C40C66FF867C}">
                    <a14:compatExt spid="_x0000_s5121"/>
                  </a:ext>
                  <a:ext uri="{FF2B5EF4-FFF2-40B4-BE49-F238E27FC236}">
                    <a16:creationId xmlns:a16="http://schemas.microsoft.com/office/drawing/2014/main" id="{00000000-0008-0000-0400-000001140000}"/>
                  </a:ext>
                </a:extLst>
              </xdr:cNvPr>
              <xdr:cNvSpPr/>
            </xdr:nvSpPr>
            <xdr:spPr bwMode="auto">
              <a:xfrm>
                <a:off x="1852613" y="6705594"/>
                <a:ext cx="2540000" cy="23653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00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FF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32004" rIns="0" bIns="32004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 Confirmation with Increment</a:t>
                </a:r>
              </a:p>
            </xdr:txBody>
          </xdr:sp>
          <xdr:sp macro="" textlink="">
            <xdr:nvSpPr>
              <xdr:cNvPr id="5122" name="Check Box 2" hidden="1">
                <a:extLst>
                  <a:ext uri="{63B3BB69-23CF-44E3-9099-C40C66FF867C}">
                    <a14:compatExt spid="_x0000_s5122"/>
                  </a:ext>
                  <a:ext uri="{FF2B5EF4-FFF2-40B4-BE49-F238E27FC236}">
                    <a16:creationId xmlns:a16="http://schemas.microsoft.com/office/drawing/2014/main" id="{00000000-0008-0000-0400-000002140000}"/>
                  </a:ext>
                </a:extLst>
              </xdr:cNvPr>
              <xdr:cNvSpPr/>
            </xdr:nvSpPr>
            <xdr:spPr bwMode="auto">
              <a:xfrm>
                <a:off x="1852613" y="6910388"/>
                <a:ext cx="2540000" cy="2365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32004" rIns="0" bIns="32004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 Confirmation Only</a:t>
                </a:r>
              </a:p>
            </xdr:txBody>
          </xdr:sp>
          <xdr:sp macro="" textlink="">
            <xdr:nvSpPr>
              <xdr:cNvPr id="5123" name="Check Box 3" hidden="1">
                <a:extLst>
                  <a:ext uri="{63B3BB69-23CF-44E3-9099-C40C66FF867C}">
                    <a14:compatExt spid="_x0000_s5123"/>
                  </a:ext>
                  <a:ext uri="{FF2B5EF4-FFF2-40B4-BE49-F238E27FC236}">
                    <a16:creationId xmlns:a16="http://schemas.microsoft.com/office/drawing/2014/main" id="{00000000-0008-0000-0400-000003140000}"/>
                  </a:ext>
                </a:extLst>
              </xdr:cNvPr>
              <xdr:cNvSpPr/>
            </xdr:nvSpPr>
            <xdr:spPr bwMode="auto">
              <a:xfrm>
                <a:off x="1852613" y="7115175"/>
                <a:ext cx="2533650" cy="2508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32004" rIns="0" bIns="32004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 Extension</a:t>
                </a:r>
              </a:p>
            </xdr:txBody>
          </xdr:sp>
          <xdr:sp macro="" textlink="">
            <xdr:nvSpPr>
              <xdr:cNvPr id="5124" name="Check Box 4" hidden="1">
                <a:extLst>
                  <a:ext uri="{63B3BB69-23CF-44E3-9099-C40C66FF867C}">
                    <a14:compatExt spid="_x0000_s5124"/>
                  </a:ext>
                  <a:ext uri="{FF2B5EF4-FFF2-40B4-BE49-F238E27FC236}">
                    <a16:creationId xmlns:a16="http://schemas.microsoft.com/office/drawing/2014/main" id="{00000000-0008-0000-0400-000004140000}"/>
                  </a:ext>
                </a:extLst>
              </xdr:cNvPr>
              <xdr:cNvSpPr/>
            </xdr:nvSpPr>
            <xdr:spPr bwMode="auto">
              <a:xfrm>
                <a:off x="1852613" y="7313605"/>
                <a:ext cx="2533650" cy="2381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32004" rIns="0" bIns="32004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 No Confirmation</a:t>
                </a:r>
              </a:p>
            </xdr:txBody>
          </xdr:sp>
        </xdr:grpSp>
        <xdr:clientData/>
      </xdr:twoCellAnchor>
    </mc:Choice>
    <mc:Fallback/>
  </mc:AlternateContent>
  <xdr:twoCellAnchor>
    <xdr:from>
      <xdr:col>1</xdr:col>
      <xdr:colOff>0</xdr:colOff>
      <xdr:row>15</xdr:row>
      <xdr:rowOff>0</xdr:rowOff>
    </xdr:from>
    <xdr:to>
      <xdr:col>9</xdr:col>
      <xdr:colOff>15875</xdr:colOff>
      <xdr:row>16</xdr:row>
      <xdr:rowOff>0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pSpPr/>
      </xdr:nvGrpSpPr>
      <xdr:grpSpPr>
        <a:xfrm>
          <a:off x="611188" y="2500313"/>
          <a:ext cx="4905375" cy="166687"/>
          <a:chOff x="611188" y="2508252"/>
          <a:chExt cx="4905375" cy="166687"/>
        </a:xfrm>
      </xdr:grpSpPr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00000000-0008-0000-0400-000008000000}"/>
              </a:ext>
            </a:extLst>
          </xdr:cNvPr>
          <xdr:cNvSpPr/>
        </xdr:nvSpPr>
        <xdr:spPr>
          <a:xfrm>
            <a:off x="3063875" y="2508252"/>
            <a:ext cx="2452688" cy="166687"/>
          </a:xfrm>
          <a:prstGeom prst="rect">
            <a:avLst/>
          </a:prstGeom>
          <a:solidFill>
            <a:schemeClr val="bg2"/>
          </a:solidFill>
          <a:ln>
            <a:solidFill>
              <a:schemeClr val="bg2">
                <a:lumMod val="90000"/>
              </a:schemeClr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00">
                <a:latin typeface="Times New Roman" panose="02020603050405020304" pitchFamily="18" charset="0"/>
                <a:cs typeface="Times New Roman" panose="02020603050405020304" pitchFamily="18" charset="0"/>
              </a:rPr>
              <a:t>Assessor</a:t>
            </a:r>
          </a:p>
        </xdr:txBody>
      </xdr:sp>
      <xdr:sp macro="[0]!AssessmentLine_HR" textlink="">
        <xdr:nvSpPr>
          <xdr:cNvPr id="9" name="Rectangle 8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SpPr/>
        </xdr:nvSpPr>
        <xdr:spPr>
          <a:xfrm>
            <a:off x="611188" y="2508252"/>
            <a:ext cx="2452688" cy="166687"/>
          </a:xfrm>
          <a:prstGeom prst="rect">
            <a:avLst/>
          </a:prstGeom>
          <a:solidFill>
            <a:schemeClr val="bg1"/>
          </a:solidFill>
          <a:ln>
            <a:solidFill>
              <a:schemeClr val="bg2">
                <a:lumMod val="90000"/>
              </a:schemeClr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00">
                <a:latin typeface="Times New Roman" panose="02020603050405020304" pitchFamily="18" charset="0"/>
                <a:cs typeface="Times New Roman" panose="02020603050405020304" pitchFamily="18" charset="0"/>
              </a:rPr>
              <a:t>Assessment Line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6" Type="http://schemas.openxmlformats.org/officeDocument/2006/relationships/ctrlProp" Target="../ctrlProps/ctrlProp8.xml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CF415-CE22-453D-827B-8DF286F2B03E}">
  <sheetPr codeName="Sheet1"/>
  <dimension ref="A1:D13"/>
  <sheetViews>
    <sheetView workbookViewId="0">
      <selection activeCell="C2" sqref="C2:D13"/>
    </sheetView>
  </sheetViews>
  <sheetFormatPr defaultColWidth="20.453125" defaultRowHeight="20.5" customHeight="1" x14ac:dyDescent="0.3"/>
  <cols>
    <col min="1" max="1" width="20.453125" style="7"/>
    <col min="2" max="2" width="12.08984375" style="1" customWidth="1"/>
    <col min="3" max="3" width="41.36328125" style="30" customWidth="1"/>
    <col min="4" max="16384" width="20.453125" style="1"/>
  </cols>
  <sheetData>
    <row r="1" spans="1:4" ht="20.5" customHeight="1" x14ac:dyDescent="0.3">
      <c r="A1" s="7" t="s">
        <v>11</v>
      </c>
    </row>
    <row r="2" spans="1:4" ht="20.5" customHeight="1" x14ac:dyDescent="0.3">
      <c r="A2" s="7">
        <v>1</v>
      </c>
      <c r="C2" s="31" t="s">
        <v>74</v>
      </c>
      <c r="D2" s="1">
        <v>1</v>
      </c>
    </row>
    <row r="3" spans="1:4" ht="20.5" customHeight="1" x14ac:dyDescent="0.3">
      <c r="A3" s="7">
        <v>2</v>
      </c>
      <c r="C3" s="31" t="s">
        <v>75</v>
      </c>
      <c r="D3" s="1">
        <v>2</v>
      </c>
    </row>
    <row r="4" spans="1:4" ht="20.5" customHeight="1" x14ac:dyDescent="0.3">
      <c r="A4" s="7">
        <v>3</v>
      </c>
      <c r="C4" s="31" t="s">
        <v>76</v>
      </c>
      <c r="D4" s="1">
        <v>3</v>
      </c>
    </row>
    <row r="5" spans="1:4" ht="20.5" customHeight="1" x14ac:dyDescent="0.3">
      <c r="A5" s="7">
        <v>4</v>
      </c>
      <c r="C5" s="31" t="s">
        <v>77</v>
      </c>
      <c r="D5" s="1">
        <v>4</v>
      </c>
    </row>
    <row r="6" spans="1:4" ht="20.5" customHeight="1" x14ac:dyDescent="0.3">
      <c r="A6" s="7">
        <v>5</v>
      </c>
      <c r="C6" s="31" t="s">
        <v>78</v>
      </c>
      <c r="D6" s="1">
        <v>5</v>
      </c>
    </row>
    <row r="9" spans="1:4" ht="20.5" customHeight="1" x14ac:dyDescent="0.3">
      <c r="C9" s="31" t="s">
        <v>102</v>
      </c>
      <c r="D9" s="1">
        <v>1</v>
      </c>
    </row>
    <row r="10" spans="1:4" ht="20.5" customHeight="1" x14ac:dyDescent="0.3">
      <c r="C10" s="31" t="s">
        <v>103</v>
      </c>
      <c r="D10" s="1">
        <v>2</v>
      </c>
    </row>
    <row r="11" spans="1:4" ht="20.5" customHeight="1" x14ac:dyDescent="0.3">
      <c r="C11" s="31" t="s">
        <v>82</v>
      </c>
      <c r="D11" s="1">
        <v>3</v>
      </c>
    </row>
    <row r="12" spans="1:4" ht="20.5" customHeight="1" x14ac:dyDescent="0.3">
      <c r="C12" s="31" t="s">
        <v>104</v>
      </c>
      <c r="D12" s="1">
        <v>4</v>
      </c>
    </row>
    <row r="13" spans="1:4" ht="20.5" customHeight="1" x14ac:dyDescent="0.3">
      <c r="C13" s="31" t="s">
        <v>105</v>
      </c>
      <c r="D13" s="1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CAC65-7655-49D7-A323-25FF3CED5E41}">
  <sheetPr codeName="Sheet2"/>
  <dimension ref="B4:R50"/>
  <sheetViews>
    <sheetView zoomScale="80" zoomScaleNormal="80" workbookViewId="0">
      <selection activeCell="B1" sqref="B1"/>
    </sheetView>
  </sheetViews>
  <sheetFormatPr defaultRowHeight="13" x14ac:dyDescent="0.3"/>
  <cols>
    <col min="1" max="10" width="8.7265625" style="2"/>
    <col min="11" max="11" width="14.6328125" style="2" customWidth="1"/>
    <col min="12" max="16384" width="8.7265625" style="2"/>
  </cols>
  <sheetData>
    <row r="4" spans="2:18" x14ac:dyDescent="0.3">
      <c r="B4" s="2" t="s">
        <v>0</v>
      </c>
      <c r="D4" s="3"/>
      <c r="F4" s="14"/>
      <c r="G4" s="15"/>
      <c r="H4" s="13" t="s">
        <v>72</v>
      </c>
      <c r="L4" s="2" t="s">
        <v>5</v>
      </c>
      <c r="N4" s="3"/>
      <c r="P4" s="4"/>
      <c r="Q4" s="5"/>
      <c r="R4" s="13" t="s">
        <v>72</v>
      </c>
    </row>
    <row r="5" spans="2:18" x14ac:dyDescent="0.3">
      <c r="D5" s="3"/>
      <c r="N5" s="3"/>
    </row>
    <row r="6" spans="2:18" x14ac:dyDescent="0.3">
      <c r="B6" s="2" t="s">
        <v>1</v>
      </c>
      <c r="D6" s="3"/>
      <c r="F6" s="14"/>
      <c r="G6" s="15"/>
      <c r="H6" s="13" t="s">
        <v>72</v>
      </c>
      <c r="L6" s="2" t="s">
        <v>6</v>
      </c>
      <c r="N6" s="3"/>
      <c r="P6" s="4"/>
      <c r="Q6" s="5"/>
      <c r="R6" s="13" t="s">
        <v>72</v>
      </c>
    </row>
    <row r="7" spans="2:18" x14ac:dyDescent="0.3">
      <c r="D7" s="3"/>
      <c r="N7" s="3"/>
    </row>
    <row r="8" spans="2:18" x14ac:dyDescent="0.3">
      <c r="B8" s="2" t="s">
        <v>2</v>
      </c>
      <c r="D8" s="3"/>
      <c r="F8" s="14"/>
      <c r="G8" s="15"/>
      <c r="H8" s="13" t="s">
        <v>72</v>
      </c>
      <c r="L8" s="2" t="s">
        <v>7</v>
      </c>
      <c r="N8" s="3"/>
      <c r="P8" s="4"/>
      <c r="Q8" s="5"/>
      <c r="R8" s="13" t="s">
        <v>72</v>
      </c>
    </row>
    <row r="9" spans="2:18" x14ac:dyDescent="0.3">
      <c r="D9" s="3"/>
    </row>
    <row r="10" spans="2:18" x14ac:dyDescent="0.3">
      <c r="B10" s="2" t="s">
        <v>3</v>
      </c>
      <c r="D10" s="3"/>
      <c r="F10" s="14"/>
      <c r="G10" s="15"/>
      <c r="H10" s="13" t="s">
        <v>72</v>
      </c>
    </row>
    <row r="11" spans="2:18" x14ac:dyDescent="0.3">
      <c r="D11" s="3"/>
    </row>
    <row r="12" spans="2:18" x14ac:dyDescent="0.3">
      <c r="B12" s="2" t="s">
        <v>4</v>
      </c>
      <c r="D12" s="3"/>
      <c r="F12" s="4"/>
      <c r="G12" s="5"/>
      <c r="H12" s="13" t="s">
        <v>72</v>
      </c>
    </row>
    <row r="16" spans="2:18" x14ac:dyDescent="0.3">
      <c r="B16" s="49"/>
      <c r="C16" s="50"/>
      <c r="D16" s="50"/>
      <c r="E16" s="51"/>
      <c r="F16" s="49"/>
      <c r="G16" s="50"/>
      <c r="H16" s="50"/>
      <c r="I16" s="51"/>
    </row>
    <row r="18" spans="2:16" x14ac:dyDescent="0.3">
      <c r="B18" s="8" t="s">
        <v>8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2:16" x14ac:dyDescent="0.3">
      <c r="B19" s="11" t="s">
        <v>9</v>
      </c>
      <c r="C19" s="11" t="s">
        <v>10</v>
      </c>
      <c r="D19" s="11"/>
      <c r="E19" s="11"/>
      <c r="F19" s="11"/>
      <c r="G19" s="11"/>
      <c r="H19" s="11" t="s">
        <v>11</v>
      </c>
      <c r="I19" s="11"/>
      <c r="J19" s="11"/>
      <c r="K19" s="39" t="s">
        <v>12</v>
      </c>
      <c r="L19" s="11"/>
      <c r="M19" s="11"/>
      <c r="P19" s="53" t="s">
        <v>90</v>
      </c>
    </row>
    <row r="20" spans="2:16" x14ac:dyDescent="0.3">
      <c r="B20" s="2">
        <v>1</v>
      </c>
      <c r="C20" s="2" t="s">
        <v>13</v>
      </c>
      <c r="H20" s="2">
        <v>5</v>
      </c>
      <c r="K20" s="38"/>
      <c r="L20" s="13" t="s">
        <v>60</v>
      </c>
      <c r="P20" s="53"/>
    </row>
    <row r="21" spans="2:16" x14ac:dyDescent="0.3">
      <c r="B21" s="2">
        <v>2</v>
      </c>
      <c r="C21" s="2" t="s">
        <v>14</v>
      </c>
      <c r="H21" s="2">
        <v>5</v>
      </c>
      <c r="K21" s="38"/>
      <c r="L21" s="13" t="s">
        <v>60</v>
      </c>
      <c r="P21" s="53"/>
    </row>
    <row r="22" spans="2:16" x14ac:dyDescent="0.3">
      <c r="B22" s="2">
        <v>3</v>
      </c>
      <c r="C22" s="2" t="s">
        <v>15</v>
      </c>
      <c r="H22" s="2">
        <v>5</v>
      </c>
      <c r="K22" s="38"/>
      <c r="L22" s="13" t="s">
        <v>60</v>
      </c>
      <c r="P22" s="53"/>
    </row>
    <row r="23" spans="2:16" x14ac:dyDescent="0.3">
      <c r="B23" s="2">
        <v>4</v>
      </c>
      <c r="C23" s="2" t="s">
        <v>16</v>
      </c>
      <c r="H23" s="2">
        <v>5</v>
      </c>
      <c r="K23" s="38"/>
      <c r="L23" s="13" t="s">
        <v>60</v>
      </c>
      <c r="P23" s="53"/>
    </row>
    <row r="24" spans="2:16" x14ac:dyDescent="0.3">
      <c r="B24" s="2">
        <v>5</v>
      </c>
      <c r="C24" s="2" t="s">
        <v>17</v>
      </c>
      <c r="H24" s="2">
        <v>5</v>
      </c>
      <c r="K24" s="38"/>
      <c r="L24" s="13" t="s">
        <v>60</v>
      </c>
      <c r="P24" s="53"/>
    </row>
    <row r="25" spans="2:16" ht="13" customHeight="1" x14ac:dyDescent="0.3">
      <c r="B25" s="10"/>
      <c r="C25" s="10"/>
      <c r="D25" s="10"/>
      <c r="E25" s="10"/>
      <c r="F25" s="10"/>
      <c r="G25" s="10"/>
      <c r="H25" s="10"/>
      <c r="I25" s="10"/>
      <c r="J25" s="10"/>
      <c r="K25" s="36"/>
      <c r="L25" s="10"/>
      <c r="M25" s="10"/>
      <c r="N25" s="10"/>
      <c r="O25" s="10"/>
      <c r="P25" s="53" t="s">
        <v>91</v>
      </c>
    </row>
    <row r="26" spans="2:16" ht="13" customHeight="1" x14ac:dyDescent="0.3">
      <c r="B26" s="11" t="s">
        <v>9</v>
      </c>
      <c r="C26" s="11" t="s">
        <v>18</v>
      </c>
      <c r="D26" s="11"/>
      <c r="E26" s="11"/>
      <c r="F26" s="11"/>
      <c r="G26" s="11"/>
      <c r="H26" s="11" t="s">
        <v>11</v>
      </c>
      <c r="I26" s="11"/>
      <c r="J26" s="11"/>
      <c r="K26" s="37" t="s">
        <v>12</v>
      </c>
      <c r="P26" s="53"/>
    </row>
    <row r="27" spans="2:16" ht="13" customHeight="1" x14ac:dyDescent="0.3">
      <c r="B27" s="2">
        <v>1</v>
      </c>
      <c r="C27" s="2" t="s">
        <v>19</v>
      </c>
      <c r="H27" s="2">
        <v>5</v>
      </c>
      <c r="K27" s="38"/>
      <c r="L27" s="13" t="s">
        <v>60</v>
      </c>
      <c r="P27" s="53"/>
    </row>
    <row r="28" spans="2:16" ht="13" customHeight="1" x14ac:dyDescent="0.3">
      <c r="B28" s="2">
        <v>2</v>
      </c>
      <c r="C28" s="2" t="s">
        <v>20</v>
      </c>
      <c r="H28" s="2">
        <v>5</v>
      </c>
      <c r="K28" s="38"/>
      <c r="L28" s="13" t="s">
        <v>60</v>
      </c>
      <c r="P28" s="53"/>
    </row>
    <row r="29" spans="2:16" ht="13" customHeight="1" x14ac:dyDescent="0.3">
      <c r="B29" s="2">
        <v>3</v>
      </c>
      <c r="C29" s="2" t="s">
        <v>21</v>
      </c>
      <c r="H29" s="2">
        <v>5</v>
      </c>
      <c r="K29" s="38"/>
      <c r="L29" s="13" t="s">
        <v>60</v>
      </c>
      <c r="P29" s="53"/>
    </row>
    <row r="30" spans="2:16" ht="13" customHeight="1" x14ac:dyDescent="0.3">
      <c r="B30" s="2">
        <v>4</v>
      </c>
      <c r="C30" s="2" t="s">
        <v>22</v>
      </c>
      <c r="H30" s="2">
        <v>5</v>
      </c>
      <c r="K30" s="38"/>
      <c r="L30" s="13" t="s">
        <v>60</v>
      </c>
      <c r="P30" s="53"/>
    </row>
    <row r="31" spans="2:16" ht="13" customHeight="1" x14ac:dyDescent="0.3">
      <c r="B31" s="2">
        <v>5</v>
      </c>
      <c r="C31" s="2" t="s">
        <v>23</v>
      </c>
      <c r="H31" s="2">
        <v>5</v>
      </c>
      <c r="K31" s="38"/>
      <c r="L31" s="13" t="s">
        <v>60</v>
      </c>
      <c r="P31" s="53"/>
    </row>
    <row r="32" spans="2:16" x14ac:dyDescent="0.3">
      <c r="B32" s="10"/>
      <c r="C32" s="10"/>
      <c r="D32" s="10"/>
      <c r="E32" s="10"/>
      <c r="F32" s="10"/>
      <c r="G32" s="10"/>
      <c r="H32" s="10"/>
      <c r="I32" s="10"/>
      <c r="J32" s="10"/>
      <c r="K32" s="36"/>
      <c r="L32" s="10"/>
      <c r="M32" s="10"/>
      <c r="N32" s="10"/>
      <c r="O32" s="10"/>
      <c r="P32" s="53" t="s">
        <v>91</v>
      </c>
    </row>
    <row r="33" spans="2:16" ht="13" customHeight="1" x14ac:dyDescent="0.3">
      <c r="B33" s="11" t="s">
        <v>9</v>
      </c>
      <c r="C33" s="11" t="s">
        <v>24</v>
      </c>
      <c r="D33" s="11"/>
      <c r="E33" s="11"/>
      <c r="F33" s="11"/>
      <c r="G33" s="11"/>
      <c r="H33" s="11" t="s">
        <v>11</v>
      </c>
      <c r="I33" s="11"/>
      <c r="J33" s="11"/>
      <c r="K33" s="37" t="s">
        <v>12</v>
      </c>
      <c r="L33" s="11"/>
      <c r="P33" s="53"/>
    </row>
    <row r="34" spans="2:16" x14ac:dyDescent="0.3">
      <c r="B34" s="2">
        <v>1</v>
      </c>
      <c r="C34" s="2" t="s">
        <v>25</v>
      </c>
      <c r="H34" s="2">
        <v>5</v>
      </c>
      <c r="K34" s="38"/>
      <c r="L34" s="13" t="s">
        <v>60</v>
      </c>
      <c r="P34" s="53"/>
    </row>
    <row r="35" spans="2:16" x14ac:dyDescent="0.3">
      <c r="B35" s="2">
        <v>2</v>
      </c>
      <c r="C35" s="2" t="s">
        <v>26</v>
      </c>
      <c r="H35" s="2">
        <v>5</v>
      </c>
      <c r="K35" s="38"/>
      <c r="L35" s="13" t="s">
        <v>60</v>
      </c>
      <c r="P35" s="53"/>
    </row>
    <row r="36" spans="2:16" x14ac:dyDescent="0.3">
      <c r="B36" s="2">
        <v>3</v>
      </c>
      <c r="C36" s="2" t="s">
        <v>27</v>
      </c>
      <c r="H36" s="2">
        <v>5</v>
      </c>
      <c r="K36" s="38"/>
      <c r="L36" s="13" t="s">
        <v>60</v>
      </c>
      <c r="P36" s="53"/>
    </row>
    <row r="37" spans="2:16" x14ac:dyDescent="0.3">
      <c r="B37" s="2">
        <v>4</v>
      </c>
      <c r="C37" s="2" t="s">
        <v>28</v>
      </c>
      <c r="H37" s="2">
        <v>5</v>
      </c>
      <c r="K37" s="38"/>
      <c r="L37" s="13" t="s">
        <v>60</v>
      </c>
      <c r="P37" s="53"/>
    </row>
    <row r="38" spans="2:16" x14ac:dyDescent="0.3">
      <c r="B38" s="2">
        <v>5</v>
      </c>
      <c r="C38" s="2" t="s">
        <v>29</v>
      </c>
      <c r="H38" s="2">
        <v>5</v>
      </c>
      <c r="K38" s="38"/>
      <c r="L38" s="13" t="s">
        <v>60</v>
      </c>
      <c r="P38" s="53"/>
    </row>
    <row r="39" spans="2:16" x14ac:dyDescent="0.3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1" spans="2:16" x14ac:dyDescent="0.3">
      <c r="K41" s="2" t="s">
        <v>37</v>
      </c>
      <c r="L41" s="2" t="s">
        <v>79</v>
      </c>
      <c r="M41" s="40">
        <f>SUM(SUM($K$20:$K$24)/SUM($H$20:$H$24)*0.3,SUM($K$27:$K$31)/SUM($H$27:$H$31)*0.2,SUM($K$34:$K$38)/SUM($H$34:$H$38)*0.2)</f>
        <v>0</v>
      </c>
    </row>
    <row r="42" spans="2:16" x14ac:dyDescent="0.3">
      <c r="M42" s="52"/>
      <c r="N42" s="52"/>
    </row>
    <row r="43" spans="2:16" x14ac:dyDescent="0.3">
      <c r="M43" s="32"/>
    </row>
    <row r="44" spans="2:16" x14ac:dyDescent="0.3">
      <c r="M44" s="32"/>
    </row>
    <row r="45" spans="2:16" x14ac:dyDescent="0.3">
      <c r="M45" s="32"/>
    </row>
    <row r="46" spans="2:16" x14ac:dyDescent="0.3">
      <c r="M46" s="32"/>
      <c r="N46" s="32"/>
    </row>
    <row r="47" spans="2:16" x14ac:dyDescent="0.3">
      <c r="M47" s="32"/>
      <c r="N47" s="32"/>
    </row>
    <row r="48" spans="2:16" x14ac:dyDescent="0.3">
      <c r="N48" s="32"/>
    </row>
    <row r="49" spans="14:14" x14ac:dyDescent="0.3">
      <c r="N49" s="32"/>
    </row>
    <row r="50" spans="14:14" x14ac:dyDescent="0.3">
      <c r="N50" s="32"/>
    </row>
  </sheetData>
  <mergeCells count="6">
    <mergeCell ref="B16:E16"/>
    <mergeCell ref="F16:I16"/>
    <mergeCell ref="M42:N42"/>
    <mergeCell ref="P19:P24"/>
    <mergeCell ref="P25:P31"/>
    <mergeCell ref="P32:P38"/>
  </mergeCells>
  <pageMargins left="0.7" right="0.7" top="0.75" bottom="0.75" header="0.3" footer="0.3"/>
  <pageSetup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0AE73-FF10-4A81-BC6B-152332D51BE9}">
  <sheetPr codeName="Sheet3"/>
  <dimension ref="B4:Q39"/>
  <sheetViews>
    <sheetView zoomScale="80" zoomScaleNormal="80" workbookViewId="0">
      <selection activeCell="B1" sqref="B1"/>
    </sheetView>
  </sheetViews>
  <sheetFormatPr defaultRowHeight="13" x14ac:dyDescent="0.3"/>
  <cols>
    <col min="1" max="16384" width="8.7265625" style="2"/>
  </cols>
  <sheetData>
    <row r="4" spans="2:17" x14ac:dyDescent="0.3">
      <c r="B4" s="2" t="s">
        <v>0</v>
      </c>
      <c r="D4" s="3"/>
      <c r="F4" s="14"/>
      <c r="G4" s="15"/>
      <c r="L4" s="2" t="s">
        <v>5</v>
      </c>
      <c r="N4" s="3"/>
      <c r="P4" s="4"/>
      <c r="Q4" s="5"/>
    </row>
    <row r="5" spans="2:17" x14ac:dyDescent="0.3">
      <c r="D5" s="3"/>
      <c r="N5" s="3"/>
    </row>
    <row r="6" spans="2:17" x14ac:dyDescent="0.3">
      <c r="B6" s="2" t="s">
        <v>1</v>
      </c>
      <c r="D6" s="3"/>
      <c r="F6" s="14"/>
      <c r="G6" s="15"/>
      <c r="L6" s="2" t="s">
        <v>6</v>
      </c>
      <c r="N6" s="3"/>
      <c r="P6" s="4"/>
      <c r="Q6" s="5"/>
    </row>
    <row r="7" spans="2:17" x14ac:dyDescent="0.3">
      <c r="D7" s="3"/>
      <c r="N7" s="3"/>
    </row>
    <row r="8" spans="2:17" x14ac:dyDescent="0.3">
      <c r="B8" s="2" t="s">
        <v>2</v>
      </c>
      <c r="D8" s="3"/>
      <c r="F8" s="14"/>
      <c r="G8" s="15"/>
      <c r="L8" s="2" t="s">
        <v>7</v>
      </c>
      <c r="N8" s="3"/>
      <c r="P8" s="4"/>
      <c r="Q8" s="5"/>
    </row>
    <row r="9" spans="2:17" x14ac:dyDescent="0.3">
      <c r="D9" s="3"/>
    </row>
    <row r="10" spans="2:17" x14ac:dyDescent="0.3">
      <c r="B10" s="2" t="s">
        <v>3</v>
      </c>
      <c r="D10" s="3"/>
      <c r="F10" s="14"/>
      <c r="G10" s="15"/>
    </row>
    <row r="11" spans="2:17" x14ac:dyDescent="0.3">
      <c r="D11" s="3"/>
    </row>
    <row r="12" spans="2:17" x14ac:dyDescent="0.3">
      <c r="B12" s="2" t="s">
        <v>4</v>
      </c>
      <c r="D12" s="3"/>
      <c r="F12" s="4"/>
      <c r="G12" s="5"/>
    </row>
    <row r="16" spans="2:17" x14ac:dyDescent="0.3">
      <c r="B16" s="49"/>
      <c r="C16" s="50"/>
      <c r="D16" s="50"/>
      <c r="E16" s="51"/>
      <c r="F16" s="49"/>
      <c r="G16" s="50"/>
      <c r="H16" s="50"/>
      <c r="I16" s="51"/>
    </row>
    <row r="18" spans="2:9" x14ac:dyDescent="0.3">
      <c r="B18" s="11" t="s">
        <v>61</v>
      </c>
      <c r="C18" s="11"/>
      <c r="D18" s="11"/>
      <c r="E18" s="11"/>
      <c r="F18" s="11"/>
      <c r="G18" s="11"/>
      <c r="H18" s="11"/>
      <c r="I18" s="11"/>
    </row>
    <row r="19" spans="2:9" x14ac:dyDescent="0.3">
      <c r="B19" s="10"/>
      <c r="C19" s="10"/>
      <c r="D19" s="10"/>
      <c r="E19" s="10"/>
      <c r="F19" s="10"/>
      <c r="G19" s="10"/>
      <c r="H19" s="10"/>
      <c r="I19" s="10"/>
    </row>
    <row r="20" spans="2:9" x14ac:dyDescent="0.3">
      <c r="B20" s="2" t="s">
        <v>62</v>
      </c>
      <c r="D20" s="17"/>
      <c r="F20" s="13" t="s">
        <v>73</v>
      </c>
    </row>
    <row r="21" spans="2:9" x14ac:dyDescent="0.3">
      <c r="B21" s="2" t="s">
        <v>63</v>
      </c>
      <c r="D21" s="17"/>
      <c r="F21" s="13" t="s">
        <v>72</v>
      </c>
    </row>
    <row r="22" spans="2:9" x14ac:dyDescent="0.3">
      <c r="B22" s="2" t="s">
        <v>5</v>
      </c>
      <c r="D22" s="17"/>
      <c r="F22" s="13" t="s">
        <v>72</v>
      </c>
    </row>
    <row r="23" spans="2:9" x14ac:dyDescent="0.3">
      <c r="B23" s="2" t="s">
        <v>3</v>
      </c>
      <c r="D23" s="17"/>
      <c r="F23" s="13" t="s">
        <v>72</v>
      </c>
    </row>
    <row r="24" spans="2:9" x14ac:dyDescent="0.3">
      <c r="B24" s="2" t="s">
        <v>64</v>
      </c>
      <c r="C24" s="16"/>
      <c r="D24" s="17"/>
      <c r="F24" s="13" t="s">
        <v>73</v>
      </c>
    </row>
    <row r="26" spans="2:9" x14ac:dyDescent="0.3">
      <c r="B26" s="54" t="s">
        <v>67</v>
      </c>
      <c r="C26" s="54"/>
      <c r="D26" s="54"/>
      <c r="E26" s="54"/>
      <c r="F26" s="18"/>
      <c r="H26" s="12"/>
    </row>
    <row r="27" spans="2:9" ht="25.5" x14ac:dyDescent="0.3">
      <c r="B27" s="21" t="s">
        <v>68</v>
      </c>
      <c r="C27" s="21"/>
      <c r="D27" s="6"/>
      <c r="E27" s="6"/>
      <c r="F27" s="19"/>
      <c r="H27" s="12"/>
    </row>
    <row r="28" spans="2:9" ht="25.5" x14ac:dyDescent="0.3">
      <c r="B28" s="20"/>
      <c r="C28" s="19"/>
      <c r="D28" s="19"/>
      <c r="E28" s="19"/>
      <c r="F28" s="19"/>
      <c r="H28" s="12"/>
    </row>
    <row r="29" spans="2:9" ht="25.5" x14ac:dyDescent="0.3">
      <c r="B29" s="19"/>
      <c r="C29" s="19"/>
      <c r="D29" s="19"/>
      <c r="E29" s="19"/>
      <c r="F29" s="19"/>
      <c r="H29" s="12"/>
    </row>
    <row r="30" spans="2:9" ht="25.5" x14ac:dyDescent="0.3">
      <c r="B30" s="19"/>
      <c r="C30" s="19"/>
      <c r="D30" s="19"/>
      <c r="E30" s="19"/>
      <c r="F30" s="19"/>
      <c r="H30" s="12"/>
    </row>
    <row r="31" spans="2:9" ht="25.5" x14ac:dyDescent="0.3">
      <c r="B31" s="19"/>
      <c r="C31" s="19"/>
      <c r="D31" s="19"/>
      <c r="E31" s="19"/>
      <c r="F31" s="12"/>
      <c r="H31" s="12"/>
    </row>
    <row r="32" spans="2:9" ht="25.5" x14ac:dyDescent="0.3">
      <c r="E32" s="19"/>
      <c r="H32" s="12"/>
    </row>
    <row r="33" spans="2:5" x14ac:dyDescent="0.3">
      <c r="B33" s="12"/>
      <c r="C33" s="12"/>
      <c r="D33" s="12"/>
      <c r="E33" s="12"/>
    </row>
    <row r="34" spans="2:5" ht="13" customHeight="1" x14ac:dyDescent="0.3">
      <c r="B34" s="54" t="s">
        <v>69</v>
      </c>
      <c r="C34" s="54"/>
      <c r="D34" s="54"/>
    </row>
    <row r="35" spans="2:5" x14ac:dyDescent="0.3">
      <c r="B35" s="21" t="s">
        <v>70</v>
      </c>
      <c r="C35" s="12"/>
      <c r="D35" s="12"/>
    </row>
    <row r="36" spans="2:5" ht="13.5" thickBot="1" x14ac:dyDescent="0.35"/>
    <row r="37" spans="2:5" x14ac:dyDescent="0.3">
      <c r="B37" s="22"/>
      <c r="C37" s="23"/>
      <c r="D37" s="24"/>
      <c r="E37" s="13" t="s">
        <v>60</v>
      </c>
    </row>
    <row r="38" spans="2:5" x14ac:dyDescent="0.3">
      <c r="B38" s="25"/>
      <c r="C38" s="12"/>
      <c r="D38" s="26"/>
    </row>
    <row r="39" spans="2:5" ht="13.5" thickBot="1" x14ac:dyDescent="0.35">
      <c r="B39" s="27"/>
      <c r="C39" s="28"/>
      <c r="D39" s="29"/>
    </row>
  </sheetData>
  <mergeCells count="4">
    <mergeCell ref="B16:E16"/>
    <mergeCell ref="F16:I16"/>
    <mergeCell ref="B26:E26"/>
    <mergeCell ref="B34:D34"/>
  </mergeCells>
  <pageMargins left="0.7" right="0.7" top="0.75" bottom="0.75" header="0.3" footer="0.3"/>
  <pageSetup orientation="portrait" horizontalDpi="360" verticalDpi="36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01" r:id="rId4" name="Check Box 5">
              <controlPr defaultSize="0" autoFill="0" autoLine="0" autoPict="0">
                <anchor moveWithCells="1" sizeWithCells="1">
                  <from>
                    <xdr:col>0</xdr:col>
                    <xdr:colOff>596900</xdr:colOff>
                    <xdr:row>27</xdr:row>
                    <xdr:rowOff>38100</xdr:rowOff>
                  </from>
                  <to>
                    <xdr:col>5</xdr:col>
                    <xdr:colOff>82550</xdr:colOff>
                    <xdr:row>28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5" name="Check Box 6">
              <controlPr defaultSize="0" autoFill="0" autoLine="0" autoPict="0">
                <anchor moveWithCells="1" sizeWithCells="1">
                  <from>
                    <xdr:col>0</xdr:col>
                    <xdr:colOff>596900</xdr:colOff>
                    <xdr:row>28</xdr:row>
                    <xdr:rowOff>107950</xdr:rowOff>
                  </from>
                  <to>
                    <xdr:col>5</xdr:col>
                    <xdr:colOff>82550</xdr:colOff>
                    <xdr:row>29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6" name="Check Box 7">
              <controlPr defaultSize="0" autoFill="0" autoLine="0" autoPict="0">
                <anchor moveWithCells="1" sizeWithCells="1">
                  <from>
                    <xdr:col>0</xdr:col>
                    <xdr:colOff>596900</xdr:colOff>
                    <xdr:row>29</xdr:row>
                    <xdr:rowOff>177800</xdr:rowOff>
                  </from>
                  <to>
                    <xdr:col>5</xdr:col>
                    <xdr:colOff>76200</xdr:colOff>
                    <xdr:row>31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7" name="Check Box 8">
              <controlPr defaultSize="0" autoFill="0" autoLine="0" autoPict="0">
                <anchor moveWithCells="1" sizeWithCells="1">
                  <from>
                    <xdr:col>0</xdr:col>
                    <xdr:colOff>596900</xdr:colOff>
                    <xdr:row>30</xdr:row>
                    <xdr:rowOff>234950</xdr:rowOff>
                  </from>
                  <to>
                    <xdr:col>5</xdr:col>
                    <xdr:colOff>76200</xdr:colOff>
                    <xdr:row>32</xdr:row>
                    <xdr:rowOff>50800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6E217-BB0E-473B-8458-9130F453CC78}">
  <sheetPr codeName="Sheet4"/>
  <dimension ref="B4:R88"/>
  <sheetViews>
    <sheetView tabSelected="1" zoomScale="80" zoomScaleNormal="80" workbookViewId="0">
      <selection activeCell="B1" sqref="B1"/>
    </sheetView>
  </sheetViews>
  <sheetFormatPr defaultRowHeight="13" x14ac:dyDescent="0.3"/>
  <cols>
    <col min="1" max="10" width="8.7265625" style="2"/>
    <col min="11" max="11" width="14.6328125" style="38" customWidth="1"/>
    <col min="12" max="16384" width="8.7265625" style="2"/>
  </cols>
  <sheetData>
    <row r="4" spans="2:18" x14ac:dyDescent="0.3">
      <c r="B4" s="2" t="s">
        <v>0</v>
      </c>
      <c r="D4" s="3"/>
      <c r="F4" s="14"/>
      <c r="G4" s="15"/>
      <c r="H4" s="13" t="s">
        <v>72</v>
      </c>
      <c r="L4" s="2" t="s">
        <v>5</v>
      </c>
      <c r="N4" s="3"/>
      <c r="P4" s="4"/>
      <c r="Q4" s="5"/>
      <c r="R4" s="13" t="s">
        <v>72</v>
      </c>
    </row>
    <row r="5" spans="2:18" x14ac:dyDescent="0.3">
      <c r="D5" s="3"/>
      <c r="N5" s="3"/>
    </row>
    <row r="6" spans="2:18" x14ac:dyDescent="0.3">
      <c r="B6" s="2" t="s">
        <v>1</v>
      </c>
      <c r="D6" s="3"/>
      <c r="F6" s="14"/>
      <c r="G6" s="15"/>
      <c r="H6" s="13" t="s">
        <v>72</v>
      </c>
      <c r="L6" s="2" t="s">
        <v>6</v>
      </c>
      <c r="N6" s="3"/>
      <c r="P6" s="4"/>
      <c r="Q6" s="5"/>
      <c r="R6" s="13" t="s">
        <v>72</v>
      </c>
    </row>
    <row r="7" spans="2:18" x14ac:dyDescent="0.3">
      <c r="D7" s="3"/>
      <c r="N7" s="3"/>
    </row>
    <row r="8" spans="2:18" x14ac:dyDescent="0.3">
      <c r="B8" s="2" t="s">
        <v>2</v>
      </c>
      <c r="D8" s="3"/>
      <c r="F8" s="14"/>
      <c r="G8" s="15"/>
      <c r="H8" s="13" t="s">
        <v>72</v>
      </c>
      <c r="L8" s="2" t="s">
        <v>7</v>
      </c>
      <c r="N8" s="3"/>
      <c r="P8" s="4"/>
      <c r="Q8" s="5"/>
      <c r="R8" s="13" t="s">
        <v>72</v>
      </c>
    </row>
    <row r="9" spans="2:18" x14ac:dyDescent="0.3">
      <c r="D9" s="3"/>
    </row>
    <row r="10" spans="2:18" x14ac:dyDescent="0.3">
      <c r="B10" s="2" t="s">
        <v>3</v>
      </c>
      <c r="D10" s="3"/>
      <c r="F10" s="14"/>
      <c r="G10" s="15"/>
      <c r="H10" s="13" t="s">
        <v>72</v>
      </c>
    </row>
    <row r="11" spans="2:18" x14ac:dyDescent="0.3">
      <c r="D11" s="3"/>
    </row>
    <row r="12" spans="2:18" x14ac:dyDescent="0.3">
      <c r="B12" s="2" t="s">
        <v>4</v>
      </c>
      <c r="D12" s="3"/>
      <c r="F12" s="4"/>
      <c r="G12" s="5"/>
      <c r="H12" s="13" t="s">
        <v>72</v>
      </c>
    </row>
    <row r="16" spans="2:18" x14ac:dyDescent="0.3">
      <c r="B16" s="49"/>
      <c r="C16" s="50"/>
      <c r="D16" s="50"/>
      <c r="E16" s="51"/>
      <c r="F16" s="49"/>
      <c r="G16" s="50"/>
      <c r="H16" s="50"/>
      <c r="I16" s="51"/>
    </row>
    <row r="18" spans="2:17" x14ac:dyDescent="0.3">
      <c r="B18" s="8" t="s">
        <v>8</v>
      </c>
      <c r="C18" s="8"/>
      <c r="D18" s="8"/>
      <c r="E18" s="8"/>
      <c r="F18" s="8"/>
      <c r="G18" s="8"/>
      <c r="H18" s="8"/>
      <c r="I18" s="8"/>
      <c r="J18" s="8"/>
      <c r="K18" s="41"/>
      <c r="L18" s="8"/>
      <c r="M18" s="8"/>
      <c r="N18" s="8"/>
      <c r="O18" s="8"/>
      <c r="P18" s="8"/>
    </row>
    <row r="19" spans="2:17" x14ac:dyDescent="0.3">
      <c r="B19" s="11" t="s">
        <v>9</v>
      </c>
      <c r="C19" s="11" t="s">
        <v>85</v>
      </c>
      <c r="D19" s="11"/>
      <c r="E19" s="11"/>
      <c r="F19" s="11"/>
      <c r="G19" s="11"/>
      <c r="H19" s="11" t="s">
        <v>11</v>
      </c>
      <c r="I19" s="11"/>
      <c r="J19" s="11"/>
      <c r="K19" s="37" t="s">
        <v>12</v>
      </c>
      <c r="L19" s="11"/>
      <c r="M19" s="11"/>
      <c r="Q19" s="53" t="s">
        <v>90</v>
      </c>
    </row>
    <row r="20" spans="2:17" x14ac:dyDescent="0.3">
      <c r="B20" s="2">
        <v>1</v>
      </c>
      <c r="C20" s="2" t="s">
        <v>13</v>
      </c>
      <c r="H20" s="2">
        <v>5</v>
      </c>
      <c r="L20" s="13" t="s">
        <v>60</v>
      </c>
      <c r="Q20" s="53"/>
    </row>
    <row r="21" spans="2:17" x14ac:dyDescent="0.3">
      <c r="B21" s="2">
        <v>2</v>
      </c>
      <c r="C21" s="2" t="s">
        <v>14</v>
      </c>
      <c r="H21" s="2">
        <v>5</v>
      </c>
      <c r="L21" s="13" t="s">
        <v>60</v>
      </c>
      <c r="Q21" s="53"/>
    </row>
    <row r="22" spans="2:17" x14ac:dyDescent="0.3">
      <c r="B22" s="2">
        <v>3</v>
      </c>
      <c r="C22" s="2" t="s">
        <v>15</v>
      </c>
      <c r="H22" s="2">
        <v>5</v>
      </c>
      <c r="L22" s="13" t="s">
        <v>60</v>
      </c>
      <c r="Q22" s="53"/>
    </row>
    <row r="23" spans="2:17" x14ac:dyDescent="0.3">
      <c r="B23" s="2">
        <v>4</v>
      </c>
      <c r="C23" s="2" t="s">
        <v>16</v>
      </c>
      <c r="H23" s="2">
        <v>5</v>
      </c>
      <c r="L23" s="13" t="s">
        <v>60</v>
      </c>
      <c r="Q23" s="53"/>
    </row>
    <row r="24" spans="2:17" x14ac:dyDescent="0.3">
      <c r="B24" s="2">
        <v>5</v>
      </c>
      <c r="C24" s="2" t="s">
        <v>17</v>
      </c>
      <c r="H24" s="2">
        <v>5</v>
      </c>
      <c r="L24" s="13" t="s">
        <v>60</v>
      </c>
      <c r="Q24" s="53"/>
    </row>
    <row r="25" spans="2:17" x14ac:dyDescent="0.3">
      <c r="B25" s="10"/>
      <c r="C25" s="10"/>
      <c r="D25" s="10"/>
      <c r="E25" s="10"/>
      <c r="F25" s="10"/>
      <c r="G25" s="10"/>
      <c r="H25" s="10"/>
      <c r="I25" s="10"/>
      <c r="J25" s="10"/>
      <c r="K25" s="36"/>
      <c r="L25" s="10"/>
      <c r="M25" s="10"/>
      <c r="N25" s="10"/>
      <c r="O25" s="10"/>
      <c r="Q25" s="53" t="s">
        <v>91</v>
      </c>
    </row>
    <row r="26" spans="2:17" ht="13" customHeight="1" x14ac:dyDescent="0.3">
      <c r="B26" s="11" t="s">
        <v>9</v>
      </c>
      <c r="C26" s="11" t="s">
        <v>87</v>
      </c>
      <c r="D26" s="11"/>
      <c r="E26" s="11"/>
      <c r="F26" s="11"/>
      <c r="G26" s="11"/>
      <c r="H26" s="11" t="s">
        <v>11</v>
      </c>
      <c r="I26" s="11"/>
      <c r="J26" s="11"/>
      <c r="K26" s="37" t="s">
        <v>12</v>
      </c>
      <c r="Q26" s="53"/>
    </row>
    <row r="27" spans="2:17" ht="13" customHeight="1" x14ac:dyDescent="0.3">
      <c r="B27" s="2">
        <v>1</v>
      </c>
      <c r="C27" s="2" t="s">
        <v>19</v>
      </c>
      <c r="H27" s="2">
        <v>5</v>
      </c>
      <c r="L27" s="13" t="s">
        <v>60</v>
      </c>
      <c r="Q27" s="53"/>
    </row>
    <row r="28" spans="2:17" ht="13" customHeight="1" x14ac:dyDescent="0.3">
      <c r="B28" s="2">
        <v>2</v>
      </c>
      <c r="C28" s="2" t="s">
        <v>20</v>
      </c>
      <c r="H28" s="2">
        <v>5</v>
      </c>
      <c r="L28" s="13" t="s">
        <v>60</v>
      </c>
      <c r="Q28" s="53"/>
    </row>
    <row r="29" spans="2:17" ht="13" customHeight="1" x14ac:dyDescent="0.3">
      <c r="B29" s="2">
        <v>3</v>
      </c>
      <c r="C29" s="2" t="s">
        <v>21</v>
      </c>
      <c r="H29" s="2">
        <v>5</v>
      </c>
      <c r="L29" s="13" t="s">
        <v>60</v>
      </c>
      <c r="Q29" s="53"/>
    </row>
    <row r="30" spans="2:17" ht="13" customHeight="1" x14ac:dyDescent="0.3">
      <c r="B30" s="2">
        <v>4</v>
      </c>
      <c r="C30" s="2" t="s">
        <v>22</v>
      </c>
      <c r="H30" s="2">
        <v>5</v>
      </c>
      <c r="L30" s="13" t="s">
        <v>60</v>
      </c>
      <c r="Q30" s="53"/>
    </row>
    <row r="31" spans="2:17" ht="13" customHeight="1" x14ac:dyDescent="0.3">
      <c r="B31" s="2">
        <v>5</v>
      </c>
      <c r="C31" s="2" t="s">
        <v>23</v>
      </c>
      <c r="H31" s="2">
        <v>5</v>
      </c>
      <c r="L31" s="13" t="s">
        <v>60</v>
      </c>
      <c r="Q31" s="53"/>
    </row>
    <row r="32" spans="2:17" x14ac:dyDescent="0.3">
      <c r="B32" s="10"/>
      <c r="C32" s="10"/>
      <c r="D32" s="10"/>
      <c r="E32" s="10"/>
      <c r="F32" s="10"/>
      <c r="G32" s="10"/>
      <c r="H32" s="10"/>
      <c r="I32" s="10"/>
      <c r="J32" s="10"/>
      <c r="K32" s="36"/>
      <c r="L32" s="10"/>
      <c r="M32" s="10"/>
      <c r="N32" s="10"/>
      <c r="O32" s="10"/>
      <c r="Q32" s="53" t="s">
        <v>91</v>
      </c>
    </row>
    <row r="33" spans="2:17" x14ac:dyDescent="0.3">
      <c r="B33" s="11" t="s">
        <v>9</v>
      </c>
      <c r="C33" s="11" t="s">
        <v>86</v>
      </c>
      <c r="D33" s="11"/>
      <c r="E33" s="11"/>
      <c r="F33" s="11"/>
      <c r="G33" s="11"/>
      <c r="H33" s="11" t="s">
        <v>11</v>
      </c>
      <c r="I33" s="11"/>
      <c r="J33" s="11"/>
      <c r="K33" s="37" t="s">
        <v>12</v>
      </c>
      <c r="L33" s="11"/>
      <c r="Q33" s="53"/>
    </row>
    <row r="34" spans="2:17" x14ac:dyDescent="0.3">
      <c r="B34" s="2">
        <v>1</v>
      </c>
      <c r="C34" s="2" t="s">
        <v>25</v>
      </c>
      <c r="H34" s="2">
        <v>5</v>
      </c>
      <c r="L34" s="13" t="s">
        <v>60</v>
      </c>
      <c r="Q34" s="53"/>
    </row>
    <row r="35" spans="2:17" x14ac:dyDescent="0.3">
      <c r="B35" s="2">
        <v>2</v>
      </c>
      <c r="C35" s="2" t="s">
        <v>26</v>
      </c>
      <c r="H35" s="2">
        <v>5</v>
      </c>
      <c r="L35" s="13" t="s">
        <v>60</v>
      </c>
      <c r="Q35" s="53"/>
    </row>
    <row r="36" spans="2:17" x14ac:dyDescent="0.3">
      <c r="B36" s="2">
        <v>3</v>
      </c>
      <c r="C36" s="2" t="s">
        <v>27</v>
      </c>
      <c r="H36" s="2">
        <v>5</v>
      </c>
      <c r="L36" s="13" t="s">
        <v>60</v>
      </c>
      <c r="Q36" s="53"/>
    </row>
    <row r="37" spans="2:17" x14ac:dyDescent="0.3">
      <c r="B37" s="2">
        <v>4</v>
      </c>
      <c r="C37" s="2" t="s">
        <v>28</v>
      </c>
      <c r="H37" s="2">
        <v>5</v>
      </c>
      <c r="L37" s="13" t="s">
        <v>60</v>
      </c>
      <c r="Q37" s="53"/>
    </row>
    <row r="38" spans="2:17" x14ac:dyDescent="0.3">
      <c r="B38" s="2">
        <v>5</v>
      </c>
      <c r="C38" s="2" t="s">
        <v>29</v>
      </c>
      <c r="H38" s="2">
        <v>5</v>
      </c>
      <c r="L38" s="13" t="s">
        <v>60</v>
      </c>
      <c r="Q38" s="53"/>
    </row>
    <row r="39" spans="2:17" x14ac:dyDescent="0.3">
      <c r="B39" s="10"/>
      <c r="C39" s="10"/>
      <c r="D39" s="10"/>
      <c r="E39" s="10"/>
      <c r="F39" s="10"/>
      <c r="G39" s="10"/>
      <c r="H39" s="10"/>
      <c r="I39" s="10"/>
      <c r="J39" s="10"/>
      <c r="K39" s="36"/>
      <c r="L39" s="10"/>
      <c r="M39" s="10"/>
      <c r="N39" s="10"/>
      <c r="O39" s="10"/>
    </row>
    <row r="40" spans="2:17" x14ac:dyDescent="0.3"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41"/>
      <c r="L40" s="8"/>
      <c r="M40" s="8"/>
      <c r="N40" s="8"/>
      <c r="O40" s="8"/>
      <c r="P40" s="8"/>
    </row>
    <row r="41" spans="2:17" ht="13" customHeight="1" x14ac:dyDescent="0.3">
      <c r="B41" s="2" t="s">
        <v>9</v>
      </c>
      <c r="C41" s="11" t="s">
        <v>31</v>
      </c>
      <c r="D41" s="11"/>
      <c r="E41" s="11"/>
      <c r="F41" s="11"/>
      <c r="G41" s="11"/>
      <c r="H41" s="11" t="s">
        <v>11</v>
      </c>
      <c r="I41" s="11"/>
      <c r="J41" s="11"/>
      <c r="K41" s="37" t="s">
        <v>12</v>
      </c>
      <c r="L41" s="11"/>
      <c r="Q41" s="53" t="s">
        <v>92</v>
      </c>
    </row>
    <row r="42" spans="2:17" x14ac:dyDescent="0.3">
      <c r="B42" s="2">
        <v>1</v>
      </c>
      <c r="C42" s="2" t="s">
        <v>32</v>
      </c>
      <c r="H42" s="2">
        <v>5</v>
      </c>
      <c r="L42" s="13" t="s">
        <v>60</v>
      </c>
      <c r="Q42" s="53"/>
    </row>
    <row r="43" spans="2:17" x14ac:dyDescent="0.3">
      <c r="B43" s="2">
        <v>2</v>
      </c>
      <c r="C43" s="2" t="s">
        <v>33</v>
      </c>
      <c r="H43" s="2">
        <v>5</v>
      </c>
      <c r="L43" s="13" t="s">
        <v>60</v>
      </c>
      <c r="Q43" s="53"/>
    </row>
    <row r="44" spans="2:17" x14ac:dyDescent="0.3">
      <c r="B44" s="2">
        <v>3</v>
      </c>
      <c r="C44" s="2" t="s">
        <v>34</v>
      </c>
      <c r="H44" s="2">
        <v>5</v>
      </c>
      <c r="L44" s="13" t="s">
        <v>60</v>
      </c>
      <c r="Q44" s="53"/>
    </row>
    <row r="45" spans="2:17" x14ac:dyDescent="0.3">
      <c r="B45" s="2">
        <v>4</v>
      </c>
      <c r="C45" s="2" t="s">
        <v>35</v>
      </c>
      <c r="H45" s="2">
        <v>5</v>
      </c>
      <c r="L45" s="13" t="s">
        <v>60</v>
      </c>
      <c r="Q45" s="53"/>
    </row>
    <row r="46" spans="2:17" x14ac:dyDescent="0.3">
      <c r="B46" s="2">
        <v>5</v>
      </c>
      <c r="C46" s="2" t="s">
        <v>36</v>
      </c>
      <c r="H46" s="2">
        <v>5</v>
      </c>
      <c r="L46" s="13" t="s">
        <v>60</v>
      </c>
      <c r="Q46" s="53"/>
    </row>
    <row r="47" spans="2:17" x14ac:dyDescent="0.3">
      <c r="B47" s="10"/>
      <c r="C47" s="10"/>
      <c r="D47" s="10"/>
      <c r="E47" s="10"/>
      <c r="F47" s="10"/>
      <c r="G47" s="10"/>
      <c r="H47" s="10"/>
      <c r="I47" s="10"/>
      <c r="J47" s="10"/>
      <c r="K47" s="36"/>
      <c r="L47" s="10"/>
      <c r="M47" s="10"/>
      <c r="N47" s="10"/>
      <c r="O47" s="10"/>
    </row>
    <row r="48" spans="2:17" x14ac:dyDescent="0.3">
      <c r="B48" s="2" t="s">
        <v>9</v>
      </c>
      <c r="C48" s="11" t="s">
        <v>39</v>
      </c>
      <c r="D48" s="11"/>
      <c r="E48" s="11"/>
      <c r="F48" s="11"/>
      <c r="G48" s="11"/>
      <c r="H48" s="11"/>
      <c r="I48" s="11"/>
      <c r="J48" s="11"/>
      <c r="K48" s="37" t="s">
        <v>12</v>
      </c>
      <c r="L48" s="11"/>
      <c r="M48" s="11"/>
      <c r="N48" s="11" t="s">
        <v>50</v>
      </c>
      <c r="O48" s="11"/>
    </row>
    <row r="49" spans="2:18" x14ac:dyDescent="0.3">
      <c r="B49" s="2">
        <v>1</v>
      </c>
      <c r="C49" s="2" t="s">
        <v>40</v>
      </c>
      <c r="L49" s="13" t="s">
        <v>73</v>
      </c>
      <c r="N49" s="9"/>
      <c r="P49" s="13" t="s">
        <v>60</v>
      </c>
      <c r="Q49" s="53" t="s">
        <v>92</v>
      </c>
      <c r="R49" s="42" t="str">
        <f>IFERROR(VLOOKUP(K49,Conf!$C$2:$D$6,2,0),"")</f>
        <v/>
      </c>
    </row>
    <row r="50" spans="2:18" x14ac:dyDescent="0.3">
      <c r="B50" s="2">
        <v>2</v>
      </c>
      <c r="C50" s="2" t="s">
        <v>41</v>
      </c>
      <c r="L50" s="13" t="s">
        <v>73</v>
      </c>
      <c r="N50" s="9"/>
      <c r="P50" s="13" t="s">
        <v>60</v>
      </c>
      <c r="Q50" s="53"/>
      <c r="R50" s="42" t="str">
        <f>IFERROR(VLOOKUP(K50,Conf!$C$2:$D$6,2,0),"")</f>
        <v/>
      </c>
    </row>
    <row r="51" spans="2:18" x14ac:dyDescent="0.3">
      <c r="B51" s="2">
        <v>3</v>
      </c>
      <c r="C51" s="2" t="s">
        <v>42</v>
      </c>
      <c r="L51" s="13" t="s">
        <v>73</v>
      </c>
      <c r="N51" s="9"/>
      <c r="P51" s="13" t="s">
        <v>60</v>
      </c>
      <c r="Q51" s="53"/>
      <c r="R51" s="42" t="str">
        <f>IFERROR(VLOOKUP(K51,Conf!$C$2:$D$6,2,0),"")</f>
        <v/>
      </c>
    </row>
    <row r="52" spans="2:18" x14ac:dyDescent="0.3">
      <c r="B52" s="2">
        <v>4</v>
      </c>
      <c r="C52" s="2" t="s">
        <v>43</v>
      </c>
      <c r="L52" s="13" t="s">
        <v>73</v>
      </c>
      <c r="N52" s="9"/>
      <c r="P52" s="13" t="s">
        <v>60</v>
      </c>
      <c r="Q52" s="53"/>
      <c r="R52" s="42" t="str">
        <f>IFERROR(VLOOKUP(K52,Conf!$C$2:$D$6,2,0),"")</f>
        <v/>
      </c>
    </row>
    <row r="53" spans="2:18" x14ac:dyDescent="0.3">
      <c r="B53" s="2">
        <v>5</v>
      </c>
      <c r="C53" s="2" t="s">
        <v>15</v>
      </c>
      <c r="L53" s="13" t="s">
        <v>73</v>
      </c>
      <c r="N53" s="9"/>
      <c r="P53" s="13" t="s">
        <v>60</v>
      </c>
      <c r="Q53" s="53"/>
      <c r="R53" s="42" t="str">
        <f>IFERROR(VLOOKUP(K53,Conf!$C$2:$D$6,2,0),"")</f>
        <v/>
      </c>
    </row>
    <row r="54" spans="2:18" x14ac:dyDescent="0.3">
      <c r="B54" s="2">
        <v>6</v>
      </c>
      <c r="C54" s="2" t="s">
        <v>44</v>
      </c>
      <c r="L54" s="13" t="s">
        <v>73</v>
      </c>
      <c r="N54" s="9"/>
      <c r="P54" s="13" t="s">
        <v>60</v>
      </c>
      <c r="Q54" s="53"/>
      <c r="R54" s="42" t="str">
        <f>IFERROR(VLOOKUP(K54,Conf!$C$2:$D$6,2,0),"")</f>
        <v/>
      </c>
    </row>
    <row r="55" spans="2:18" x14ac:dyDescent="0.3">
      <c r="B55" s="2">
        <v>7</v>
      </c>
      <c r="C55" s="2" t="s">
        <v>45</v>
      </c>
      <c r="L55" s="13" t="s">
        <v>73</v>
      </c>
      <c r="N55" s="9"/>
      <c r="P55" s="13" t="s">
        <v>60</v>
      </c>
      <c r="Q55" s="53"/>
      <c r="R55" s="42" t="str">
        <f>IFERROR(VLOOKUP(K55,Conf!$C$2:$D$6,2,0),"")</f>
        <v/>
      </c>
    </row>
    <row r="56" spans="2:18" x14ac:dyDescent="0.3">
      <c r="B56" s="2">
        <v>8</v>
      </c>
      <c r="C56" s="2" t="s">
        <v>46</v>
      </c>
      <c r="L56" s="13" t="s">
        <v>73</v>
      </c>
      <c r="N56" s="9"/>
      <c r="P56" s="13" t="s">
        <v>60</v>
      </c>
      <c r="Q56" s="53"/>
      <c r="R56" s="42" t="str">
        <f>IFERROR(VLOOKUP(K56,Conf!$C$2:$D$6,2,0),"")</f>
        <v/>
      </c>
    </row>
    <row r="57" spans="2:18" x14ac:dyDescent="0.3">
      <c r="B57" s="2">
        <v>9</v>
      </c>
      <c r="C57" s="2" t="s">
        <v>47</v>
      </c>
      <c r="L57" s="13" t="s">
        <v>73</v>
      </c>
      <c r="N57" s="9"/>
      <c r="P57" s="13" t="s">
        <v>60</v>
      </c>
      <c r="Q57" s="53"/>
      <c r="R57" s="42" t="str">
        <f>IFERROR(VLOOKUP(K57,Conf!$C$2:$D$6,2,0),"")</f>
        <v/>
      </c>
    </row>
    <row r="58" spans="2:18" x14ac:dyDescent="0.3">
      <c r="B58" s="2">
        <v>10</v>
      </c>
      <c r="C58" s="2" t="s">
        <v>48</v>
      </c>
      <c r="L58" s="13" t="s">
        <v>73</v>
      </c>
      <c r="N58" s="9"/>
      <c r="P58" s="13" t="s">
        <v>60</v>
      </c>
      <c r="Q58" s="53"/>
      <c r="R58" s="42" t="str">
        <f>IFERROR(VLOOKUP(K58,Conf!$C$2:$D$6,2,0),"")</f>
        <v/>
      </c>
    </row>
    <row r="59" spans="2:18" x14ac:dyDescent="0.3">
      <c r="B59" s="10"/>
      <c r="C59" s="10"/>
      <c r="D59" s="10"/>
      <c r="E59" s="10"/>
      <c r="F59" s="10"/>
      <c r="G59" s="10"/>
      <c r="H59" s="10"/>
      <c r="I59" s="10"/>
      <c r="J59" s="10"/>
      <c r="K59" s="36"/>
      <c r="L59" s="10"/>
      <c r="M59" s="10"/>
      <c r="N59" s="10"/>
      <c r="O59" s="10"/>
      <c r="P59" s="10"/>
      <c r="Q59" s="53"/>
      <c r="R59" s="42">
        <f>SUM(R49:R58)</f>
        <v>0</v>
      </c>
    </row>
    <row r="60" spans="2:18" x14ac:dyDescent="0.3">
      <c r="B60" s="8" t="s">
        <v>49</v>
      </c>
      <c r="C60" s="8"/>
      <c r="D60" s="8"/>
      <c r="E60" s="8"/>
      <c r="F60" s="8"/>
      <c r="G60" s="8"/>
      <c r="H60" s="8"/>
      <c r="I60" s="8"/>
      <c r="J60" s="8"/>
      <c r="K60" s="41"/>
      <c r="L60" s="8"/>
      <c r="M60" s="8"/>
      <c r="N60" s="8"/>
      <c r="O60" s="8"/>
      <c r="P60" s="8"/>
      <c r="Q60" s="53"/>
    </row>
    <row r="61" spans="2:18" x14ac:dyDescent="0.3">
      <c r="Q61" s="53"/>
    </row>
    <row r="62" spans="2:18" x14ac:dyDescent="0.3">
      <c r="B62" s="2" t="s">
        <v>9</v>
      </c>
      <c r="C62" s="11" t="s">
        <v>39</v>
      </c>
      <c r="D62" s="11"/>
      <c r="E62" s="11"/>
      <c r="F62" s="11"/>
      <c r="G62" s="11"/>
      <c r="H62" s="11"/>
      <c r="I62" s="11"/>
      <c r="J62" s="11"/>
      <c r="K62" s="37" t="s">
        <v>12</v>
      </c>
      <c r="L62" s="11"/>
      <c r="M62" s="11"/>
      <c r="N62" s="11" t="s">
        <v>50</v>
      </c>
      <c r="P62" s="11"/>
      <c r="Q62" s="53"/>
    </row>
    <row r="63" spans="2:18" x14ac:dyDescent="0.3">
      <c r="B63" s="2">
        <v>1</v>
      </c>
      <c r="C63" s="2" t="s">
        <v>51</v>
      </c>
      <c r="L63" s="13" t="s">
        <v>73</v>
      </c>
      <c r="N63" s="9"/>
      <c r="P63" s="13" t="s">
        <v>60</v>
      </c>
      <c r="Q63" s="53"/>
      <c r="R63" s="42" t="str">
        <f>IFERROR(VLOOKUP(K63,Conf!$C$9:$D$13,2,0),"")</f>
        <v/>
      </c>
    </row>
    <row r="64" spans="2:18" x14ac:dyDescent="0.3">
      <c r="B64" s="2">
        <v>2</v>
      </c>
      <c r="C64" s="2" t="s">
        <v>52</v>
      </c>
      <c r="L64" s="13" t="s">
        <v>73</v>
      </c>
      <c r="N64" s="9"/>
      <c r="P64" s="13" t="s">
        <v>60</v>
      </c>
      <c r="Q64" s="53"/>
      <c r="R64" s="42" t="str">
        <f>IFERROR(VLOOKUP(K64,Conf!$C$9:$D$13,2,0),"")</f>
        <v/>
      </c>
    </row>
    <row r="65" spans="2:18" x14ac:dyDescent="0.3">
      <c r="B65" s="2">
        <v>3</v>
      </c>
      <c r="C65" s="2" t="s">
        <v>53</v>
      </c>
      <c r="L65" s="13" t="s">
        <v>73</v>
      </c>
      <c r="N65" s="9"/>
      <c r="P65" s="13" t="s">
        <v>60</v>
      </c>
      <c r="Q65" s="53"/>
      <c r="R65" s="42" t="str">
        <f>IFERROR(VLOOKUP(K65,Conf!$C$9:$D$13,2,0),"")</f>
        <v/>
      </c>
    </row>
    <row r="66" spans="2:18" x14ac:dyDescent="0.3">
      <c r="B66" s="2">
        <v>4</v>
      </c>
      <c r="C66" s="2" t="s">
        <v>54</v>
      </c>
      <c r="L66" s="13" t="s">
        <v>73</v>
      </c>
      <c r="N66" s="9"/>
      <c r="P66" s="13" t="s">
        <v>60</v>
      </c>
      <c r="Q66" s="53"/>
      <c r="R66" s="42" t="str">
        <f>IFERROR(VLOOKUP(K66,Conf!$C$9:$D$13,2,0),"")</f>
        <v/>
      </c>
    </row>
    <row r="67" spans="2:18" x14ac:dyDescent="0.3">
      <c r="B67" s="2">
        <v>5</v>
      </c>
      <c r="C67" s="2" t="s">
        <v>55</v>
      </c>
      <c r="L67" s="13" t="s">
        <v>73</v>
      </c>
      <c r="N67" s="9"/>
      <c r="P67" s="13" t="s">
        <v>60</v>
      </c>
      <c r="Q67" s="53"/>
      <c r="R67" s="42" t="str">
        <f>IFERROR(VLOOKUP(K67,Conf!$C$9:$D$13,2,0),"")</f>
        <v/>
      </c>
    </row>
    <row r="68" spans="2:18" x14ac:dyDescent="0.3">
      <c r="B68" s="2">
        <v>6</v>
      </c>
      <c r="C68" s="2" t="s">
        <v>56</v>
      </c>
      <c r="L68" s="13" t="s">
        <v>73</v>
      </c>
      <c r="N68" s="9"/>
      <c r="P68" s="13" t="s">
        <v>60</v>
      </c>
      <c r="Q68" s="53"/>
      <c r="R68" s="42" t="str">
        <f>IFERROR(VLOOKUP(K68,Conf!$C$9:$D$13,2,0),"")</f>
        <v/>
      </c>
    </row>
    <row r="69" spans="2:18" x14ac:dyDescent="0.3">
      <c r="B69" s="2">
        <v>7</v>
      </c>
      <c r="C69" s="2" t="s">
        <v>57</v>
      </c>
      <c r="L69" s="13" t="s">
        <v>73</v>
      </c>
      <c r="N69" s="9"/>
      <c r="P69" s="13" t="s">
        <v>60</v>
      </c>
      <c r="Q69" s="53"/>
      <c r="R69" s="42" t="str">
        <f>IFERROR(VLOOKUP(K69,Conf!$C$9:$D$13,2,0),"")</f>
        <v/>
      </c>
    </row>
    <row r="70" spans="2:18" x14ac:dyDescent="0.3">
      <c r="B70" s="2">
        <v>8</v>
      </c>
      <c r="C70" s="2" t="s">
        <v>58</v>
      </c>
      <c r="L70" s="13" t="s">
        <v>73</v>
      </c>
      <c r="N70" s="9"/>
      <c r="P70" s="13" t="s">
        <v>60</v>
      </c>
      <c r="Q70" s="53"/>
      <c r="R70" s="42" t="str">
        <f>IFERROR(VLOOKUP(K70,Conf!$C$9:$D$13,2,0),"")</f>
        <v/>
      </c>
    </row>
    <row r="71" spans="2:18" x14ac:dyDescent="0.3">
      <c r="B71" s="2">
        <v>9</v>
      </c>
      <c r="C71" s="2" t="s">
        <v>59</v>
      </c>
      <c r="L71" s="13" t="s">
        <v>73</v>
      </c>
      <c r="N71" s="9"/>
      <c r="P71" s="13" t="s">
        <v>60</v>
      </c>
      <c r="Q71" s="53"/>
      <c r="R71" s="42" t="str">
        <f>IFERROR(VLOOKUP(K71,Conf!$C$9:$D$13,2,0),"")</f>
        <v/>
      </c>
    </row>
    <row r="72" spans="2:18" x14ac:dyDescent="0.3">
      <c r="B72" s="10"/>
      <c r="C72" s="10"/>
      <c r="D72" s="10"/>
      <c r="E72" s="10"/>
      <c r="F72" s="10"/>
      <c r="G72" s="10"/>
      <c r="H72" s="10"/>
      <c r="I72" s="10"/>
      <c r="J72" s="10"/>
      <c r="K72" s="36"/>
      <c r="L72" s="10"/>
      <c r="M72" s="10"/>
      <c r="N72" s="10"/>
      <c r="O72" s="10"/>
      <c r="P72" s="10"/>
      <c r="R72" s="42">
        <f>SUM(R63:R71)</f>
        <v>0</v>
      </c>
    </row>
    <row r="74" spans="2:18" x14ac:dyDescent="0.3">
      <c r="K74" s="38" t="s">
        <v>37</v>
      </c>
      <c r="L74" s="2" t="s">
        <v>79</v>
      </c>
      <c r="M74" s="40">
        <f>SUM(SUM($K$20:$K$24)/SUM($H$20:$H$24)*0.3,SUM($K$27:$K$31)/SUM($H$27:$H$31)*0.2,SUM($K$34:$K$38)/SUM($H$34:$H$38)*0.2,SUM($K$42:$K$46)/SUM($H$42:$H$46)*0.15,SUM(R59,R72)/(COUNT(B49:B58,B63:B71)*5)*0.15)</f>
        <v>0</v>
      </c>
    </row>
    <row r="75" spans="2:18" x14ac:dyDescent="0.3">
      <c r="K75" s="38" t="s">
        <v>38</v>
      </c>
      <c r="L75" s="2" t="s">
        <v>79</v>
      </c>
      <c r="M75" s="55" t="str">
        <f>IF(M74&gt;=90%,"Excellent",IF(M74&gt;=80%,"Excellent Expectation",IF(M74&gt;=61%,"Meet Expectation",IF(M74&gt;=51%,"So So","Poor"))))</f>
        <v>Poor</v>
      </c>
      <c r="N75" s="55"/>
    </row>
    <row r="76" spans="2:18" x14ac:dyDescent="0.3">
      <c r="M76" s="32"/>
    </row>
    <row r="77" spans="2:18" x14ac:dyDescent="0.3">
      <c r="M77" s="32"/>
    </row>
    <row r="78" spans="2:18" x14ac:dyDescent="0.3">
      <c r="M78" s="32"/>
    </row>
    <row r="79" spans="2:18" x14ac:dyDescent="0.3">
      <c r="M79" s="32"/>
      <c r="N79" s="32"/>
    </row>
    <row r="80" spans="2:18" x14ac:dyDescent="0.3">
      <c r="M80" s="32"/>
      <c r="N80" s="32"/>
    </row>
    <row r="81" spans="3:18" x14ac:dyDescent="0.3">
      <c r="N81" s="32"/>
    </row>
    <row r="82" spans="3:18" x14ac:dyDescent="0.3">
      <c r="N82" s="32"/>
    </row>
    <row r="83" spans="3:18" x14ac:dyDescent="0.3">
      <c r="N83" s="32"/>
    </row>
    <row r="84" spans="3:18" ht="18" x14ac:dyDescent="0.3">
      <c r="C84" s="56" t="s">
        <v>80</v>
      </c>
      <c r="D84" s="56"/>
      <c r="E84" s="56"/>
      <c r="F84" s="56"/>
      <c r="G84" s="56"/>
      <c r="H84" s="56" t="s">
        <v>106</v>
      </c>
      <c r="I84" s="56"/>
      <c r="J84" s="56"/>
      <c r="K84" s="57" t="s">
        <v>107</v>
      </c>
      <c r="L84" s="57"/>
      <c r="M84" s="57"/>
      <c r="N84" s="58" t="s">
        <v>108</v>
      </c>
      <c r="O84" s="58"/>
      <c r="P84" s="58"/>
      <c r="Q84" s="58"/>
      <c r="R84" s="58"/>
    </row>
    <row r="85" spans="3:18" ht="18" x14ac:dyDescent="0.3">
      <c r="C85" s="56" t="s">
        <v>81</v>
      </c>
      <c r="D85" s="56"/>
      <c r="E85" s="56"/>
      <c r="F85" s="56"/>
      <c r="G85" s="56"/>
      <c r="H85" s="56" t="s">
        <v>109</v>
      </c>
      <c r="I85" s="56"/>
      <c r="J85" s="56"/>
      <c r="K85" s="57" t="s">
        <v>107</v>
      </c>
      <c r="L85" s="57"/>
      <c r="M85" s="57"/>
      <c r="N85" s="58" t="s">
        <v>108</v>
      </c>
      <c r="O85" s="58"/>
      <c r="P85" s="58"/>
      <c r="Q85" s="58"/>
      <c r="R85" s="58"/>
    </row>
    <row r="86" spans="3:18" ht="18" x14ac:dyDescent="0.3">
      <c r="C86" s="56" t="s">
        <v>82</v>
      </c>
      <c r="D86" s="56"/>
      <c r="E86" s="56"/>
      <c r="F86" s="56"/>
      <c r="G86" s="56"/>
      <c r="H86" s="56" t="s">
        <v>110</v>
      </c>
      <c r="I86" s="56"/>
      <c r="J86" s="56"/>
      <c r="K86" s="57" t="s">
        <v>111</v>
      </c>
      <c r="L86" s="57"/>
      <c r="M86" s="57"/>
      <c r="N86" s="59"/>
      <c r="O86" s="59"/>
      <c r="P86" s="59"/>
      <c r="Q86" s="59"/>
      <c r="R86" s="59"/>
    </row>
    <row r="87" spans="3:18" ht="18" x14ac:dyDescent="0.3">
      <c r="C87" s="56" t="s">
        <v>83</v>
      </c>
      <c r="D87" s="56"/>
      <c r="E87" s="56"/>
      <c r="F87" s="56"/>
      <c r="G87" s="56"/>
      <c r="H87" s="56" t="s">
        <v>112</v>
      </c>
      <c r="I87" s="56"/>
      <c r="J87" s="56"/>
      <c r="K87" s="57" t="s">
        <v>113</v>
      </c>
      <c r="L87" s="57"/>
      <c r="M87" s="57"/>
      <c r="N87" s="59"/>
      <c r="O87" s="59"/>
      <c r="P87" s="59"/>
      <c r="Q87" s="59"/>
      <c r="R87" s="59"/>
    </row>
    <row r="88" spans="3:18" ht="18" x14ac:dyDescent="0.3">
      <c r="C88" s="56" t="s">
        <v>84</v>
      </c>
      <c r="D88" s="56"/>
      <c r="E88" s="56"/>
      <c r="F88" s="56"/>
      <c r="G88" s="56"/>
      <c r="H88" s="56" t="s">
        <v>114</v>
      </c>
      <c r="I88" s="56"/>
      <c r="J88" s="56"/>
      <c r="K88" s="57" t="s">
        <v>115</v>
      </c>
      <c r="L88" s="57"/>
      <c r="M88" s="57"/>
      <c r="N88" s="59"/>
      <c r="O88" s="59"/>
      <c r="P88" s="59"/>
      <c r="Q88" s="59"/>
      <c r="R88" s="59"/>
    </row>
  </sheetData>
  <mergeCells count="28">
    <mergeCell ref="K87:M87"/>
    <mergeCell ref="K88:M88"/>
    <mergeCell ref="N84:R84"/>
    <mergeCell ref="N85:R85"/>
    <mergeCell ref="N86:R86"/>
    <mergeCell ref="N87:R87"/>
    <mergeCell ref="N88:R88"/>
    <mergeCell ref="K84:M84"/>
    <mergeCell ref="K85:M85"/>
    <mergeCell ref="K86:M86"/>
    <mergeCell ref="C84:G84"/>
    <mergeCell ref="C85:G85"/>
    <mergeCell ref="C86:G86"/>
    <mergeCell ref="C87:G87"/>
    <mergeCell ref="C88:G88"/>
    <mergeCell ref="H84:J84"/>
    <mergeCell ref="H85:J85"/>
    <mergeCell ref="H86:J86"/>
    <mergeCell ref="H87:J87"/>
    <mergeCell ref="H88:J88"/>
    <mergeCell ref="B16:E16"/>
    <mergeCell ref="F16:I16"/>
    <mergeCell ref="M75:N75"/>
    <mergeCell ref="Q19:Q24"/>
    <mergeCell ref="Q25:Q31"/>
    <mergeCell ref="Q32:Q38"/>
    <mergeCell ref="Q41:Q46"/>
    <mergeCell ref="Q49:Q7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07B6AD6-FDD5-4C89-B884-AD67431A7B73}">
          <x14:formula1>
            <xm:f>Conf!$C$2:$C$6</xm:f>
          </x14:formula1>
          <xm:sqref>K49:K58</xm:sqref>
        </x14:dataValidation>
        <x14:dataValidation type="list" allowBlank="1" showInputMessage="1" showErrorMessage="1" xr:uid="{A74AD007-8E57-4E30-905A-17138C3ECD10}">
          <x14:formula1>
            <xm:f>Conf!$C$9:$C$13</xm:f>
          </x14:formula1>
          <xm:sqref>K63:K71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09929-99D1-4444-AF36-0343021A42E8}">
  <sheetPr codeName="Sheet5"/>
  <dimension ref="B4:Q50"/>
  <sheetViews>
    <sheetView zoomScale="80" zoomScaleNormal="80" workbookViewId="0">
      <selection activeCell="B1" sqref="B1"/>
    </sheetView>
  </sheetViews>
  <sheetFormatPr defaultRowHeight="13" x14ac:dyDescent="0.3"/>
  <cols>
    <col min="1" max="16384" width="8.7265625" style="2"/>
  </cols>
  <sheetData>
    <row r="4" spans="2:17" x14ac:dyDescent="0.3">
      <c r="B4" s="2" t="s">
        <v>0</v>
      </c>
      <c r="D4" s="3"/>
      <c r="F4" s="14"/>
      <c r="G4" s="15"/>
      <c r="L4" s="2" t="s">
        <v>5</v>
      </c>
      <c r="N4" s="3"/>
      <c r="P4" s="4"/>
      <c r="Q4" s="5"/>
    </row>
    <row r="5" spans="2:17" x14ac:dyDescent="0.3">
      <c r="D5" s="3"/>
      <c r="N5" s="3"/>
    </row>
    <row r="6" spans="2:17" x14ac:dyDescent="0.3">
      <c r="B6" s="2" t="s">
        <v>1</v>
      </c>
      <c r="D6" s="3"/>
      <c r="F6" s="14"/>
      <c r="G6" s="15"/>
      <c r="L6" s="2" t="s">
        <v>6</v>
      </c>
      <c r="N6" s="3"/>
      <c r="P6" s="4"/>
      <c r="Q6" s="5"/>
    </row>
    <row r="7" spans="2:17" x14ac:dyDescent="0.3">
      <c r="D7" s="3"/>
      <c r="N7" s="3"/>
    </row>
    <row r="8" spans="2:17" x14ac:dyDescent="0.3">
      <c r="B8" s="2" t="s">
        <v>2</v>
      </c>
      <c r="D8" s="3"/>
      <c r="F8" s="14"/>
      <c r="G8" s="15"/>
      <c r="L8" s="2" t="s">
        <v>7</v>
      </c>
      <c r="N8" s="3"/>
      <c r="P8" s="4"/>
      <c r="Q8" s="5"/>
    </row>
    <row r="9" spans="2:17" x14ac:dyDescent="0.3">
      <c r="D9" s="3"/>
    </row>
    <row r="10" spans="2:17" x14ac:dyDescent="0.3">
      <c r="B10" s="2" t="s">
        <v>3</v>
      </c>
      <c r="D10" s="3"/>
      <c r="F10" s="14"/>
      <c r="G10" s="15"/>
    </row>
    <row r="11" spans="2:17" x14ac:dyDescent="0.3">
      <c r="D11" s="3"/>
    </row>
    <row r="12" spans="2:17" x14ac:dyDescent="0.3">
      <c r="B12" s="2" t="s">
        <v>4</v>
      </c>
      <c r="D12" s="3"/>
      <c r="F12" s="4"/>
      <c r="G12" s="5"/>
    </row>
    <row r="16" spans="2:17" x14ac:dyDescent="0.3">
      <c r="B16" s="49"/>
      <c r="C16" s="50"/>
      <c r="D16" s="50"/>
      <c r="E16" s="51"/>
      <c r="F16" s="49"/>
      <c r="G16" s="50"/>
      <c r="H16" s="50"/>
      <c r="I16" s="51"/>
    </row>
    <row r="18" spans="2:14" x14ac:dyDescent="0.3">
      <c r="B18" s="11" t="s">
        <v>61</v>
      </c>
      <c r="C18" s="11"/>
      <c r="D18" s="11"/>
      <c r="E18" s="11"/>
      <c r="F18" s="11"/>
      <c r="G18" s="11"/>
      <c r="H18" s="11"/>
      <c r="I18" s="11"/>
      <c r="J18" s="46" t="s">
        <v>65</v>
      </c>
      <c r="K18" s="47"/>
      <c r="L18" s="47"/>
      <c r="M18" s="47"/>
      <c r="N18" s="47"/>
    </row>
    <row r="19" spans="2:14" x14ac:dyDescent="0.3">
      <c r="B19" s="10"/>
      <c r="C19" s="10"/>
      <c r="D19" s="10"/>
      <c r="E19" s="10"/>
      <c r="F19" s="10"/>
      <c r="G19" s="10"/>
      <c r="H19" s="10"/>
      <c r="I19" s="44"/>
      <c r="J19" s="12"/>
    </row>
    <row r="20" spans="2:14" x14ac:dyDescent="0.3">
      <c r="B20" s="2" t="s">
        <v>62</v>
      </c>
      <c r="D20" s="17"/>
      <c r="F20" s="13" t="s">
        <v>73</v>
      </c>
      <c r="I20" s="45"/>
      <c r="J20" s="2" t="s">
        <v>66</v>
      </c>
      <c r="L20" s="17"/>
      <c r="N20" s="13" t="s">
        <v>73</v>
      </c>
    </row>
    <row r="21" spans="2:14" x14ac:dyDescent="0.3">
      <c r="B21" s="2" t="s">
        <v>63</v>
      </c>
      <c r="D21" s="17"/>
      <c r="F21" s="13" t="s">
        <v>72</v>
      </c>
      <c r="I21" s="45"/>
      <c r="J21" s="2" t="s">
        <v>63</v>
      </c>
      <c r="L21" s="17"/>
      <c r="N21" s="13" t="s">
        <v>72</v>
      </c>
    </row>
    <row r="22" spans="2:14" x14ac:dyDescent="0.3">
      <c r="B22" s="2" t="s">
        <v>5</v>
      </c>
      <c r="D22" s="17"/>
      <c r="F22" s="13" t="s">
        <v>72</v>
      </c>
      <c r="I22" s="45"/>
      <c r="J22" s="2" t="s">
        <v>5</v>
      </c>
      <c r="L22" s="17"/>
      <c r="N22" s="13" t="s">
        <v>72</v>
      </c>
    </row>
    <row r="23" spans="2:14" x14ac:dyDescent="0.3">
      <c r="B23" s="2" t="s">
        <v>3</v>
      </c>
      <c r="D23" s="17"/>
      <c r="F23" s="13" t="s">
        <v>72</v>
      </c>
      <c r="I23" s="45"/>
      <c r="J23" s="2" t="s">
        <v>3</v>
      </c>
      <c r="L23" s="17"/>
      <c r="N23" s="13" t="s">
        <v>72</v>
      </c>
    </row>
    <row r="24" spans="2:14" x14ac:dyDescent="0.3">
      <c r="B24" s="2" t="s">
        <v>64</v>
      </c>
      <c r="C24" s="16"/>
      <c r="D24" s="17"/>
      <c r="F24" s="13" t="s">
        <v>73</v>
      </c>
      <c r="I24" s="45"/>
      <c r="J24" s="2" t="s">
        <v>64</v>
      </c>
      <c r="L24" s="17"/>
      <c r="N24" s="13" t="s">
        <v>73</v>
      </c>
    </row>
    <row r="25" spans="2:14" x14ac:dyDescent="0.3">
      <c r="I25" s="45"/>
    </row>
    <row r="26" spans="2:14" x14ac:dyDescent="0.3">
      <c r="B26" s="54" t="s">
        <v>67</v>
      </c>
      <c r="C26" s="54"/>
      <c r="D26" s="54"/>
      <c r="E26" s="54"/>
      <c r="F26" s="18"/>
      <c r="H26" s="12"/>
      <c r="I26" s="45"/>
      <c r="M26" s="12"/>
      <c r="N26" s="12"/>
    </row>
    <row r="27" spans="2:14" ht="25.5" x14ac:dyDescent="0.3">
      <c r="B27" s="21" t="s">
        <v>68</v>
      </c>
      <c r="C27" s="21"/>
      <c r="D27" s="6"/>
      <c r="E27" s="6"/>
      <c r="F27" s="19"/>
      <c r="H27" s="12"/>
      <c r="I27" s="45"/>
      <c r="M27" s="12"/>
      <c r="N27" s="12"/>
    </row>
    <row r="28" spans="2:14" ht="25.5" x14ac:dyDescent="0.3">
      <c r="B28" s="20"/>
      <c r="C28" s="19"/>
      <c r="D28" s="19"/>
      <c r="E28" s="19"/>
      <c r="F28" s="19"/>
      <c r="H28" s="12"/>
      <c r="I28" s="45"/>
      <c r="M28" s="12"/>
      <c r="N28" s="12"/>
    </row>
    <row r="29" spans="2:14" ht="25.5" x14ac:dyDescent="0.3">
      <c r="B29" s="19"/>
      <c r="C29" s="19"/>
      <c r="D29" s="19"/>
      <c r="E29" s="19"/>
      <c r="F29" s="19"/>
      <c r="H29" s="12"/>
      <c r="I29" s="45"/>
      <c r="M29" s="12"/>
      <c r="N29" s="12"/>
    </row>
    <row r="30" spans="2:14" ht="25.5" x14ac:dyDescent="0.3">
      <c r="B30" s="19"/>
      <c r="C30" s="19"/>
      <c r="D30" s="19"/>
      <c r="E30" s="19"/>
      <c r="F30" s="19"/>
      <c r="H30" s="12"/>
      <c r="I30" s="45"/>
      <c r="M30" s="12"/>
      <c r="N30" s="12"/>
    </row>
    <row r="31" spans="2:14" ht="25.5" x14ac:dyDescent="0.3">
      <c r="B31" s="19"/>
      <c r="C31" s="19"/>
      <c r="D31" s="19"/>
      <c r="E31" s="19"/>
      <c r="F31" s="12"/>
      <c r="H31" s="12"/>
      <c r="I31" s="45"/>
      <c r="M31" s="12"/>
      <c r="N31" s="12"/>
    </row>
    <row r="32" spans="2:14" ht="25.5" x14ac:dyDescent="0.3">
      <c r="E32" s="19"/>
      <c r="H32" s="12"/>
      <c r="I32" s="45"/>
      <c r="M32" s="12"/>
      <c r="N32" s="12"/>
    </row>
    <row r="33" spans="2:13" x14ac:dyDescent="0.3">
      <c r="B33" s="12"/>
      <c r="C33" s="12"/>
      <c r="D33" s="12"/>
      <c r="E33" s="12"/>
      <c r="I33" s="45"/>
    </row>
    <row r="34" spans="2:13" x14ac:dyDescent="0.3">
      <c r="B34" s="48" t="s">
        <v>119</v>
      </c>
      <c r="C34" s="48"/>
      <c r="D34" s="12"/>
      <c r="E34" s="12"/>
      <c r="I34" s="45"/>
    </row>
    <row r="35" spans="2:13" x14ac:dyDescent="0.3">
      <c r="B35" s="12"/>
      <c r="C35" s="12"/>
      <c r="D35" s="12"/>
      <c r="E35" s="12"/>
      <c r="I35" s="45"/>
    </row>
    <row r="36" spans="2:13" x14ac:dyDescent="0.3">
      <c r="B36" s="62" t="s">
        <v>117</v>
      </c>
      <c r="C36" s="62"/>
      <c r="D36" s="12"/>
      <c r="E36" s="12"/>
      <c r="F36" s="66" t="s">
        <v>118</v>
      </c>
      <c r="G36" s="66"/>
      <c r="I36" s="45"/>
    </row>
    <row r="37" spans="2:13" x14ac:dyDescent="0.3">
      <c r="B37" s="60"/>
      <c r="C37" s="61"/>
      <c r="D37" s="13" t="s">
        <v>72</v>
      </c>
      <c r="E37" s="12"/>
      <c r="F37" s="60"/>
      <c r="G37" s="61"/>
      <c r="H37" s="13" t="s">
        <v>60</v>
      </c>
      <c r="I37" s="45"/>
    </row>
    <row r="38" spans="2:13" x14ac:dyDescent="0.3">
      <c r="B38" s="12"/>
      <c r="C38" s="12"/>
      <c r="D38" s="12"/>
      <c r="E38" s="12"/>
      <c r="I38" s="45"/>
    </row>
    <row r="39" spans="2:13" x14ac:dyDescent="0.3">
      <c r="B39" s="12"/>
      <c r="C39" s="12"/>
      <c r="D39" s="12"/>
      <c r="E39" s="12"/>
      <c r="I39" s="45"/>
    </row>
    <row r="40" spans="2:13" x14ac:dyDescent="0.3">
      <c r="B40" s="48" t="s">
        <v>120</v>
      </c>
      <c r="C40" s="12"/>
      <c r="F40" s="60"/>
      <c r="G40" s="61"/>
      <c r="H40" s="13" t="s">
        <v>60</v>
      </c>
      <c r="I40" s="45"/>
    </row>
    <row r="41" spans="2:13" x14ac:dyDescent="0.3">
      <c r="B41" s="12"/>
      <c r="C41" s="12"/>
      <c r="D41" s="12"/>
      <c r="E41" s="12"/>
      <c r="I41" s="45"/>
    </row>
    <row r="42" spans="2:13" x14ac:dyDescent="0.3">
      <c r="B42" s="12"/>
      <c r="C42" s="12"/>
      <c r="D42" s="12"/>
      <c r="E42" s="12"/>
      <c r="I42" s="45"/>
    </row>
    <row r="43" spans="2:13" x14ac:dyDescent="0.3">
      <c r="B43" s="12"/>
      <c r="C43" s="12"/>
      <c r="D43" s="12"/>
      <c r="E43" s="12"/>
      <c r="I43" s="45"/>
    </row>
    <row r="44" spans="2:13" x14ac:dyDescent="0.3">
      <c r="B44" s="54" t="s">
        <v>69</v>
      </c>
      <c r="C44" s="54"/>
      <c r="D44" s="54"/>
      <c r="I44" s="45"/>
      <c r="J44" s="54" t="s">
        <v>71</v>
      </c>
      <c r="K44" s="54"/>
      <c r="L44" s="54"/>
    </row>
    <row r="45" spans="2:13" x14ac:dyDescent="0.3">
      <c r="B45" s="21" t="s">
        <v>70</v>
      </c>
      <c r="C45" s="12"/>
      <c r="D45" s="12"/>
      <c r="I45" s="45"/>
      <c r="J45" s="21" t="s">
        <v>70</v>
      </c>
      <c r="K45" s="12"/>
      <c r="L45" s="12"/>
    </row>
    <row r="46" spans="2:13" ht="13.5" thickBot="1" x14ac:dyDescent="0.35">
      <c r="I46" s="45"/>
    </row>
    <row r="47" spans="2:13" x14ac:dyDescent="0.3">
      <c r="B47" s="22"/>
      <c r="C47" s="23"/>
      <c r="D47" s="24"/>
      <c r="E47" s="13" t="s">
        <v>60</v>
      </c>
      <c r="I47" s="45"/>
      <c r="J47" s="22"/>
      <c r="K47" s="23"/>
      <c r="L47" s="24"/>
      <c r="M47" s="13" t="s">
        <v>60</v>
      </c>
    </row>
    <row r="48" spans="2:13" x14ac:dyDescent="0.3">
      <c r="B48" s="25"/>
      <c r="C48" s="12"/>
      <c r="D48" s="26"/>
      <c r="I48" s="45"/>
      <c r="J48" s="25"/>
      <c r="K48" s="12"/>
      <c r="L48" s="26"/>
    </row>
    <row r="49" spans="2:12" ht="13.5" thickBot="1" x14ac:dyDescent="0.35">
      <c r="B49" s="27"/>
      <c r="C49" s="28"/>
      <c r="D49" s="29"/>
      <c r="I49" s="45"/>
      <c r="J49" s="27"/>
      <c r="K49" s="28"/>
      <c r="L49" s="29"/>
    </row>
    <row r="50" spans="2:12" x14ac:dyDescent="0.3">
      <c r="I50" s="45"/>
    </row>
  </sheetData>
  <mergeCells count="10">
    <mergeCell ref="B16:E16"/>
    <mergeCell ref="F16:I16"/>
    <mergeCell ref="B26:E26"/>
    <mergeCell ref="B44:D44"/>
    <mergeCell ref="J44:L44"/>
    <mergeCell ref="B37:C37"/>
    <mergeCell ref="B36:C36"/>
    <mergeCell ref="F37:G37"/>
    <mergeCell ref="F40:G40"/>
    <mergeCell ref="F36:G36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 sizeWithCells="1">
                  <from>
                    <xdr:col>0</xdr:col>
                    <xdr:colOff>596900</xdr:colOff>
                    <xdr:row>27</xdr:row>
                    <xdr:rowOff>38100</xdr:rowOff>
                  </from>
                  <to>
                    <xdr:col>5</xdr:col>
                    <xdr:colOff>82550</xdr:colOff>
                    <xdr:row>28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 sizeWithCells="1">
                  <from>
                    <xdr:col>0</xdr:col>
                    <xdr:colOff>596900</xdr:colOff>
                    <xdr:row>28</xdr:row>
                    <xdr:rowOff>107950</xdr:rowOff>
                  </from>
                  <to>
                    <xdr:col>5</xdr:col>
                    <xdr:colOff>82550</xdr:colOff>
                    <xdr:row>29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 sizeWithCells="1">
                  <from>
                    <xdr:col>0</xdr:col>
                    <xdr:colOff>596900</xdr:colOff>
                    <xdr:row>29</xdr:row>
                    <xdr:rowOff>184150</xdr:rowOff>
                  </from>
                  <to>
                    <xdr:col>5</xdr:col>
                    <xdr:colOff>76200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 sizeWithCells="1">
                  <from>
                    <xdr:col>0</xdr:col>
                    <xdr:colOff>596900</xdr:colOff>
                    <xdr:row>30</xdr:row>
                    <xdr:rowOff>241300</xdr:rowOff>
                  </from>
                  <to>
                    <xdr:col>5</xdr:col>
                    <xdr:colOff>76200</xdr:colOff>
                    <xdr:row>32</xdr:row>
                    <xdr:rowOff>50800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FA82A-2998-487B-9C13-820420C7D30B}">
  <sheetPr codeName="Sheet6"/>
  <dimension ref="B2:P20"/>
  <sheetViews>
    <sheetView zoomScale="80" zoomScaleNormal="80" workbookViewId="0">
      <selection activeCell="B2" sqref="B2"/>
    </sheetView>
  </sheetViews>
  <sheetFormatPr defaultRowHeight="13" x14ac:dyDescent="0.3"/>
  <cols>
    <col min="1" max="16384" width="8.7265625" style="2"/>
  </cols>
  <sheetData>
    <row r="2" spans="2:16" x14ac:dyDescent="0.3">
      <c r="B2" s="8" t="s">
        <v>8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3">
      <c r="B3" s="33" t="s">
        <v>9</v>
      </c>
      <c r="C3" s="33" t="s">
        <v>85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12"/>
      <c r="O3" s="12"/>
      <c r="P3" s="12"/>
    </row>
    <row r="4" spans="2:16" x14ac:dyDescent="0.3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2:16" x14ac:dyDescent="0.3">
      <c r="B5" s="33" t="s">
        <v>9</v>
      </c>
      <c r="C5" s="33" t="s">
        <v>87</v>
      </c>
      <c r="D5" s="33"/>
      <c r="E5" s="33"/>
      <c r="F5" s="33"/>
      <c r="G5" s="33"/>
      <c r="H5" s="33"/>
      <c r="I5" s="33"/>
      <c r="J5" s="33"/>
      <c r="K5" s="33"/>
      <c r="L5" s="12"/>
      <c r="M5" s="12"/>
      <c r="N5" s="12"/>
      <c r="O5" s="12"/>
      <c r="P5" s="12"/>
    </row>
    <row r="6" spans="2:16" x14ac:dyDescent="0.3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2:16" x14ac:dyDescent="0.3">
      <c r="B7" s="33" t="s">
        <v>9</v>
      </c>
      <c r="C7" s="33" t="s">
        <v>86</v>
      </c>
      <c r="D7" s="33"/>
      <c r="E7" s="33"/>
      <c r="F7" s="33"/>
      <c r="G7" s="33"/>
      <c r="H7" s="33"/>
      <c r="I7" s="33"/>
      <c r="J7" s="33"/>
      <c r="K7" s="33"/>
      <c r="L7" s="33"/>
      <c r="M7" s="12"/>
      <c r="N7" s="12"/>
      <c r="O7" s="12"/>
      <c r="P7" s="12"/>
    </row>
    <row r="8" spans="2:16" x14ac:dyDescent="0.3"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12"/>
      <c r="N8" s="12"/>
      <c r="O8" s="12"/>
      <c r="P8" s="12"/>
    </row>
    <row r="9" spans="2:16" x14ac:dyDescent="0.3">
      <c r="B9" s="8" t="s">
        <v>30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2:16" x14ac:dyDescent="0.3">
      <c r="B10" s="2" t="s">
        <v>9</v>
      </c>
      <c r="C10" s="11" t="s">
        <v>30</v>
      </c>
      <c r="D10" s="11"/>
      <c r="E10" s="11"/>
      <c r="F10" s="11"/>
      <c r="G10" s="11"/>
      <c r="H10" s="11"/>
      <c r="I10" s="11"/>
      <c r="J10" s="11"/>
      <c r="K10" s="11"/>
      <c r="L10" s="11"/>
    </row>
    <row r="11" spans="2:16" x14ac:dyDescent="0.3">
      <c r="K11" s="9"/>
      <c r="L11" s="13"/>
    </row>
    <row r="12" spans="2:16" x14ac:dyDescent="0.3">
      <c r="K12" s="9"/>
      <c r="L12" s="13"/>
      <c r="N12" s="9"/>
      <c r="P12" s="13"/>
    </row>
    <row r="13" spans="2:16" x14ac:dyDescent="0.3">
      <c r="K13" s="9"/>
      <c r="L13" s="13"/>
      <c r="N13" s="9"/>
      <c r="P13" s="13"/>
    </row>
    <row r="14" spans="2:16" x14ac:dyDescent="0.3">
      <c r="K14" s="9"/>
      <c r="L14" s="13"/>
      <c r="N14" s="9"/>
      <c r="P14" s="13"/>
    </row>
    <row r="15" spans="2:16" x14ac:dyDescent="0.3">
      <c r="K15" s="9"/>
      <c r="L15" s="13"/>
      <c r="N15" s="9"/>
      <c r="P15" s="13"/>
    </row>
    <row r="16" spans="2:16" x14ac:dyDescent="0.3">
      <c r="K16" s="9"/>
      <c r="L16" s="13"/>
      <c r="N16" s="9"/>
      <c r="P16" s="13"/>
    </row>
    <row r="17" spans="11:16" x14ac:dyDescent="0.3">
      <c r="K17" s="9"/>
      <c r="L17" s="13"/>
      <c r="N17" s="9"/>
      <c r="P17" s="13"/>
    </row>
    <row r="18" spans="11:16" x14ac:dyDescent="0.3">
      <c r="K18" s="9"/>
      <c r="L18" s="13"/>
      <c r="N18" s="9"/>
      <c r="P18" s="13"/>
    </row>
    <row r="19" spans="11:16" x14ac:dyDescent="0.3">
      <c r="K19" s="9"/>
      <c r="L19" s="13"/>
      <c r="N19" s="9"/>
      <c r="P19" s="13"/>
    </row>
    <row r="20" spans="11:16" x14ac:dyDescent="0.3">
      <c r="K20" s="9"/>
      <c r="L20" s="13"/>
      <c r="N20" s="9"/>
      <c r="P20" s="13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29D26C4-F676-4491-AF20-83D691494F96}">
          <x14:formula1>
            <xm:f>Conf!$C$2:$C$6</xm:f>
          </x14:formula1>
          <xm:sqref>K12:K20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2BA88-338A-4327-A96E-9ED25A500218}">
  <sheetPr codeName="Sheet7"/>
  <dimension ref="B2:Q25"/>
  <sheetViews>
    <sheetView zoomScale="80" zoomScaleNormal="80" workbookViewId="0">
      <selection activeCell="B1" sqref="B1"/>
    </sheetView>
  </sheetViews>
  <sheetFormatPr defaultRowHeight="13" x14ac:dyDescent="0.3"/>
  <cols>
    <col min="1" max="16384" width="8.7265625" style="2"/>
  </cols>
  <sheetData>
    <row r="2" spans="2:17" x14ac:dyDescent="0.3">
      <c r="B2" s="8" t="s">
        <v>88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7" x14ac:dyDescent="0.3">
      <c r="B3" s="12" t="s">
        <v>9</v>
      </c>
      <c r="C3" s="33" t="s">
        <v>39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12"/>
      <c r="Q3" s="12"/>
    </row>
    <row r="4" spans="2:17" x14ac:dyDescent="0.3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2:17" x14ac:dyDescent="0.3">
      <c r="B5" s="8" t="s">
        <v>89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2:17" x14ac:dyDescent="0.3">
      <c r="B6" s="2" t="s">
        <v>9</v>
      </c>
      <c r="C6" s="11" t="s">
        <v>39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P6" s="11"/>
    </row>
    <row r="7" spans="2:17" x14ac:dyDescent="0.3">
      <c r="K7" s="9"/>
      <c r="L7" s="13"/>
      <c r="N7" s="9"/>
      <c r="P7" s="13"/>
    </row>
    <row r="8" spans="2:17" x14ac:dyDescent="0.3">
      <c r="K8" s="9"/>
      <c r="L8" s="13"/>
      <c r="N8" s="9"/>
      <c r="P8" s="13"/>
    </row>
    <row r="9" spans="2:17" x14ac:dyDescent="0.3">
      <c r="K9" s="9"/>
      <c r="L9" s="13"/>
      <c r="N9" s="9"/>
      <c r="P9" s="13"/>
    </row>
    <row r="10" spans="2:17" x14ac:dyDescent="0.3">
      <c r="K10" s="9"/>
      <c r="L10" s="13"/>
      <c r="N10" s="9"/>
      <c r="P10" s="13"/>
    </row>
    <row r="11" spans="2:17" x14ac:dyDescent="0.3">
      <c r="B11" s="35" t="s">
        <v>93</v>
      </c>
      <c r="C11" s="35"/>
      <c r="D11" s="11"/>
      <c r="E11" s="35" t="s">
        <v>94</v>
      </c>
      <c r="F11" s="35"/>
      <c r="G11" s="34"/>
      <c r="K11" s="9"/>
      <c r="L11" s="13"/>
      <c r="N11" s="9"/>
      <c r="P11" s="13"/>
    </row>
    <row r="12" spans="2:17" x14ac:dyDescent="0.3">
      <c r="B12" s="34"/>
      <c r="C12" s="34"/>
      <c r="E12" s="34"/>
      <c r="F12" s="34"/>
      <c r="G12" s="34"/>
      <c r="K12" s="9"/>
      <c r="L12" s="13"/>
      <c r="N12" s="9"/>
      <c r="P12" s="13"/>
    </row>
    <row r="13" spans="2:17" x14ac:dyDescent="0.3">
      <c r="B13" s="34" t="s">
        <v>95</v>
      </c>
      <c r="C13" s="34"/>
      <c r="E13" s="34" t="s">
        <v>99</v>
      </c>
      <c r="F13" s="34"/>
      <c r="G13" s="34"/>
      <c r="K13" s="9"/>
      <c r="L13" s="13"/>
      <c r="N13" s="9"/>
      <c r="P13" s="13"/>
    </row>
    <row r="14" spans="2:17" x14ac:dyDescent="0.3">
      <c r="B14" s="34" t="s">
        <v>96</v>
      </c>
      <c r="C14" s="34"/>
      <c r="E14" s="34" t="s">
        <v>100</v>
      </c>
      <c r="F14" s="34"/>
      <c r="G14" s="34"/>
      <c r="K14" s="9"/>
      <c r="L14" s="13"/>
      <c r="N14" s="9"/>
      <c r="P14" s="13"/>
    </row>
    <row r="15" spans="2:17" x14ac:dyDescent="0.3">
      <c r="B15" s="34" t="s">
        <v>97</v>
      </c>
      <c r="C15" s="34"/>
      <c r="E15" s="34" t="s">
        <v>101</v>
      </c>
      <c r="F15" s="34"/>
      <c r="G15" s="34"/>
      <c r="K15" s="9"/>
      <c r="L15" s="13"/>
      <c r="N15" s="9"/>
      <c r="P15" s="13"/>
    </row>
    <row r="16" spans="2:17" x14ac:dyDescent="0.3">
      <c r="B16" s="34" t="s">
        <v>98</v>
      </c>
      <c r="C16" s="34"/>
      <c r="E16" s="34"/>
      <c r="F16" s="34"/>
      <c r="G16" s="34"/>
    </row>
    <row r="20" spans="2:12" x14ac:dyDescent="0.3">
      <c r="B20" s="65" t="s">
        <v>88</v>
      </c>
      <c r="C20" s="65"/>
      <c r="D20" s="65"/>
      <c r="E20" s="65"/>
      <c r="I20" s="65" t="s">
        <v>116</v>
      </c>
      <c r="J20" s="65"/>
      <c r="K20" s="65"/>
      <c r="L20" s="65"/>
    </row>
    <row r="21" spans="2:12" ht="14.5" customHeight="1" x14ac:dyDescent="0.3">
      <c r="B21" s="63" t="s">
        <v>74</v>
      </c>
      <c r="C21" s="64"/>
      <c r="D21" s="64"/>
      <c r="E21" s="43">
        <v>1</v>
      </c>
      <c r="I21" s="63" t="s">
        <v>102</v>
      </c>
      <c r="J21" s="64"/>
      <c r="K21" s="64"/>
      <c r="L21" s="43">
        <v>1</v>
      </c>
    </row>
    <row r="22" spans="2:12" ht="14" x14ac:dyDescent="0.3">
      <c r="B22" s="63" t="s">
        <v>75</v>
      </c>
      <c r="C22" s="64"/>
      <c r="D22" s="64"/>
      <c r="E22" s="43">
        <v>2</v>
      </c>
      <c r="I22" s="63" t="s">
        <v>103</v>
      </c>
      <c r="J22" s="64"/>
      <c r="K22" s="64"/>
      <c r="L22" s="43">
        <v>2</v>
      </c>
    </row>
    <row r="23" spans="2:12" ht="14" x14ac:dyDescent="0.3">
      <c r="B23" s="63" t="s">
        <v>76</v>
      </c>
      <c r="C23" s="64"/>
      <c r="D23" s="64"/>
      <c r="E23" s="43">
        <v>3</v>
      </c>
      <c r="I23" s="63" t="s">
        <v>82</v>
      </c>
      <c r="J23" s="64"/>
      <c r="K23" s="64"/>
      <c r="L23" s="43">
        <v>3</v>
      </c>
    </row>
    <row r="24" spans="2:12" ht="14" x14ac:dyDescent="0.3">
      <c r="B24" s="63" t="s">
        <v>77</v>
      </c>
      <c r="C24" s="64"/>
      <c r="D24" s="64"/>
      <c r="E24" s="43">
        <v>4</v>
      </c>
      <c r="I24" s="63" t="s">
        <v>104</v>
      </c>
      <c r="J24" s="64"/>
      <c r="K24" s="64"/>
      <c r="L24" s="43">
        <v>4</v>
      </c>
    </row>
    <row r="25" spans="2:12" ht="14" x14ac:dyDescent="0.3">
      <c r="B25" s="63" t="s">
        <v>78</v>
      </c>
      <c r="C25" s="64"/>
      <c r="D25" s="64"/>
      <c r="E25" s="43">
        <v>5</v>
      </c>
      <c r="I25" s="63" t="s">
        <v>105</v>
      </c>
      <c r="J25" s="64"/>
      <c r="K25" s="64"/>
      <c r="L25" s="43">
        <v>5</v>
      </c>
    </row>
  </sheetData>
  <mergeCells count="12">
    <mergeCell ref="B24:D24"/>
    <mergeCell ref="B25:D25"/>
    <mergeCell ref="B20:E20"/>
    <mergeCell ref="I20:L20"/>
    <mergeCell ref="B21:D21"/>
    <mergeCell ref="B22:D22"/>
    <mergeCell ref="B23:D23"/>
    <mergeCell ref="I21:K21"/>
    <mergeCell ref="I22:K22"/>
    <mergeCell ref="I23:K23"/>
    <mergeCell ref="I24:K24"/>
    <mergeCell ref="I25:K2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9F50892-3D12-4990-AA64-6D09BF29CB28}">
          <x14:formula1>
            <xm:f>Conf!$C$2:$C$6</xm:f>
          </x14:formula1>
          <xm:sqref>K7:K15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Conf</vt:lpstr>
      <vt:lpstr>Assessment Line_Superior</vt:lpstr>
      <vt:lpstr>Assessor_Sup</vt:lpstr>
      <vt:lpstr>Assessment Line_HR</vt:lpstr>
      <vt:lpstr>Assessor_Ass</vt:lpstr>
      <vt:lpstr>Assessment Questions</vt:lpstr>
      <vt:lpstr>Areas of Evalution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2024-01-22T21:10:25Z</dcterms:created>
  <dcterms:modified xsi:type="dcterms:W3CDTF">2024-01-25T19:32:44Z</dcterms:modified>
</cp:coreProperties>
</file>